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65" i="1" l="1"/>
  <c r="C1465" i="1"/>
  <c r="D1464" i="1"/>
  <c r="C1464" i="1"/>
  <c r="D1363" i="1"/>
  <c r="D1358" i="1"/>
  <c r="C1362" i="1" s="1"/>
  <c r="D1357" i="1"/>
  <c r="D1362" i="1" s="1"/>
  <c r="D1352" i="1"/>
  <c r="C1363" i="1" s="1"/>
  <c r="D1351" i="1"/>
  <c r="C496" i="1" l="1"/>
  <c r="C495" i="1"/>
  <c r="C494" i="1"/>
  <c r="D536" i="1" l="1"/>
  <c r="D170" i="1"/>
  <c r="D47" i="1"/>
  <c r="D2293" i="1" l="1"/>
  <c r="C2293" i="1"/>
  <c r="C2222" i="1"/>
  <c r="D2222" i="1"/>
  <c r="C2221" i="1"/>
  <c r="D2221" i="1"/>
  <c r="C2220" i="1"/>
  <c r="D2220" i="1"/>
  <c r="C2219" i="1"/>
  <c r="D2219" i="1"/>
  <c r="C2218" i="1"/>
  <c r="D2218" i="1"/>
  <c r="C2217" i="1"/>
  <c r="D2217" i="1"/>
  <c r="C2100" i="1"/>
  <c r="D2100" i="1"/>
  <c r="C2099" i="1"/>
  <c r="D2099" i="1"/>
  <c r="C2098" i="1"/>
  <c r="D2098" i="1"/>
  <c r="C2097" i="1"/>
  <c r="D2097" i="1"/>
  <c r="C2096" i="1"/>
  <c r="D2096" i="1"/>
  <c r="C2095" i="1"/>
  <c r="D2095" i="1"/>
  <c r="C2094" i="1"/>
  <c r="D2094" i="1"/>
  <c r="C2093" i="1"/>
  <c r="D2093" i="1"/>
  <c r="C2092" i="1"/>
  <c r="D2092" i="1"/>
  <c r="D1815" i="1"/>
  <c r="C355" i="1" l="1"/>
  <c r="D162" i="1"/>
  <c r="D154" i="1"/>
  <c r="D146" i="1"/>
  <c r="D138" i="1"/>
  <c r="D130" i="1"/>
  <c r="D39" i="1"/>
  <c r="D31" i="1"/>
  <c r="D23" i="1"/>
  <c r="D15" i="1"/>
  <c r="D2240" i="1" l="1"/>
  <c r="D2243" i="1" s="1"/>
  <c r="D2239" i="1"/>
  <c r="C2243" i="1" s="1"/>
  <c r="D171" i="1"/>
  <c r="D163" i="1"/>
  <c r="D155" i="1"/>
  <c r="D147" i="1"/>
  <c r="D139" i="1"/>
  <c r="D131" i="1"/>
  <c r="D175" i="1" s="1"/>
  <c r="D2270" i="1" l="1"/>
  <c r="D2269" i="1"/>
  <c r="D2289" i="1" l="1"/>
  <c r="D2288" i="1"/>
  <c r="D2212" i="1" l="1"/>
  <c r="D2211" i="1"/>
  <c r="D2206" i="1"/>
  <c r="D2205" i="1"/>
  <c r="D2200" i="1"/>
  <c r="D2199" i="1"/>
  <c r="D2194" i="1"/>
  <c r="D2193" i="1"/>
  <c r="D2188" i="1"/>
  <c r="D2187" i="1"/>
  <c r="D2182" i="1"/>
  <c r="D2181" i="1"/>
  <c r="D2169" i="1"/>
  <c r="C2223" i="1" s="1"/>
  <c r="C2318" i="1" s="1"/>
  <c r="D2168" i="1"/>
  <c r="D2223" i="1" s="1"/>
  <c r="D2318" i="1" s="1"/>
  <c r="D2163" i="1"/>
  <c r="C2216" i="1" s="1"/>
  <c r="C2309" i="1" s="1"/>
  <c r="D2162" i="1"/>
  <c r="D2216" i="1" s="1"/>
  <c r="D2309" i="1" s="1"/>
  <c r="D2150" i="1"/>
  <c r="C2313" i="1" s="1"/>
  <c r="D2149" i="1"/>
  <c r="D2144" i="1"/>
  <c r="C2312" i="1" s="1"/>
  <c r="D2143" i="1"/>
  <c r="D2138" i="1"/>
  <c r="C2310" i="1" s="1"/>
  <c r="D2137" i="1"/>
  <c r="D2132" i="1"/>
  <c r="C2314" i="1" s="1"/>
  <c r="D2131" i="1"/>
  <c r="D2314" i="1" s="1"/>
  <c r="D2126" i="1"/>
  <c r="C2311" i="1" s="1"/>
  <c r="D2125" i="1"/>
  <c r="D2120" i="1"/>
  <c r="C2315" i="1" s="1"/>
  <c r="D2119" i="1"/>
  <c r="D2313" i="1" l="1"/>
  <c r="D2315" i="1"/>
  <c r="D2311" i="1"/>
  <c r="D2310" i="1"/>
  <c r="D2312" i="1"/>
  <c r="D2087" i="1"/>
  <c r="D2086" i="1"/>
  <c r="D2083" i="1"/>
  <c r="D2082" i="1"/>
  <c r="D2076" i="1"/>
  <c r="D2075" i="1"/>
  <c r="D2069" i="1"/>
  <c r="D2068" i="1"/>
  <c r="D2064" i="1"/>
  <c r="D2063" i="1"/>
  <c r="D2040" i="1"/>
  <c r="D2039" i="1"/>
  <c r="D2033" i="1"/>
  <c r="D2032" i="1"/>
  <c r="D2027" i="1"/>
  <c r="C2091" i="1" s="1"/>
  <c r="D2026" i="1"/>
  <c r="D2091" i="1" s="1"/>
  <c r="D2021" i="1"/>
  <c r="D2020" i="1"/>
  <c r="D2015" i="1"/>
  <c r="D2014" i="1"/>
  <c r="D2009" i="1"/>
  <c r="D2008" i="1"/>
  <c r="D2003" i="1"/>
  <c r="D2002" i="1"/>
  <c r="D1989" i="1"/>
  <c r="D1988" i="1"/>
  <c r="D1983" i="1"/>
  <c r="D1982" i="1"/>
  <c r="D1979" i="1"/>
  <c r="D1978" i="1"/>
  <c r="D1971" i="1"/>
  <c r="D1970" i="1"/>
  <c r="D1964" i="1"/>
  <c r="D1963" i="1"/>
  <c r="D1958" i="1"/>
  <c r="D1957" i="1"/>
  <c r="D1952" i="1"/>
  <c r="D1951" i="1"/>
  <c r="D1946" i="1"/>
  <c r="D1945" i="1"/>
  <c r="D1932" i="1"/>
  <c r="D1931" i="1"/>
  <c r="D1925" i="1"/>
  <c r="D1924" i="1"/>
  <c r="D1919" i="1"/>
  <c r="D1918" i="1"/>
  <c r="D1905" i="1"/>
  <c r="D1904" i="1"/>
  <c r="D1901" i="1"/>
  <c r="D1900" i="1"/>
  <c r="D1893" i="1"/>
  <c r="D1892" i="1"/>
  <c r="D1886" i="1"/>
  <c r="D1885" i="1"/>
  <c r="D1880" i="1"/>
  <c r="D1879" i="1"/>
  <c r="D1874" i="1"/>
  <c r="D1873" i="1"/>
  <c r="D1868" i="1"/>
  <c r="D1867" i="1"/>
  <c r="D1854" i="1"/>
  <c r="D1853" i="1"/>
  <c r="D1848" i="1"/>
  <c r="D1847" i="1"/>
  <c r="D1811" i="1"/>
  <c r="C1820" i="1" s="1"/>
  <c r="D1810" i="1"/>
  <c r="D1820" i="1" s="1"/>
  <c r="D1805" i="1"/>
  <c r="D1804" i="1"/>
  <c r="D1801" i="1"/>
  <c r="D1800" i="1"/>
  <c r="D1793" i="1"/>
  <c r="D1792" i="1"/>
  <c r="D1786" i="1"/>
  <c r="C1822" i="1" s="1"/>
  <c r="D1785" i="1"/>
  <c r="D1822" i="1" s="1"/>
  <c r="D1780" i="1"/>
  <c r="D1779" i="1"/>
  <c r="D1774" i="1"/>
  <c r="D1773" i="1"/>
  <c r="D1768" i="1"/>
  <c r="D1767" i="1"/>
  <c r="D1753" i="1"/>
  <c r="D1752" i="1"/>
  <c r="D1749" i="1"/>
  <c r="C1818" i="1" s="1"/>
  <c r="D1748" i="1"/>
  <c r="D1818" i="1" s="1"/>
  <c r="D1741" i="1"/>
  <c r="D1740" i="1"/>
  <c r="D1733" i="1"/>
  <c r="C1817" i="1" s="1"/>
  <c r="D1732" i="1"/>
  <c r="D1817" i="1" s="1"/>
  <c r="D1727" i="1"/>
  <c r="C1823" i="1" s="1"/>
  <c r="D1726" i="1"/>
  <c r="D1823" i="1" s="1"/>
  <c r="D1721" i="1"/>
  <c r="D1720" i="1"/>
  <c r="D1715" i="1"/>
  <c r="D1714" i="1"/>
  <c r="D1686" i="1"/>
  <c r="C1691" i="1" s="1"/>
  <c r="D1685" i="1"/>
  <c r="D1691" i="1" s="1"/>
  <c r="D1680" i="1"/>
  <c r="C1690" i="1" s="1"/>
  <c r="D1679" i="1"/>
  <c r="D1690" i="1" s="1"/>
  <c r="D1646" i="1"/>
  <c r="C1654" i="1" s="1"/>
  <c r="D1645" i="1"/>
  <c r="D1654" i="1" s="1"/>
  <c r="D1638" i="1"/>
  <c r="C1655" i="1" s="1"/>
  <c r="D1637" i="1"/>
  <c r="D1655" i="1" s="1"/>
  <c r="D1632" i="1"/>
  <c r="C1650" i="1" s="1"/>
  <c r="D1631" i="1"/>
  <c r="D1650" i="1" s="1"/>
  <c r="D1626" i="1"/>
  <c r="C1653" i="1" s="1"/>
  <c r="D1625" i="1"/>
  <c r="D1653" i="1" s="1"/>
  <c r="D1620" i="1"/>
  <c r="C1656" i="1" s="1"/>
  <c r="D1619" i="1"/>
  <c r="D1656" i="1" s="1"/>
  <c r="D1614" i="1"/>
  <c r="C1652" i="1" s="1"/>
  <c r="D1613" i="1"/>
  <c r="D1652" i="1" s="1"/>
  <c r="D1608" i="1"/>
  <c r="C1651" i="1" s="1"/>
  <c r="D1607" i="1"/>
  <c r="D1651" i="1" s="1"/>
  <c r="C2297" i="1" l="1"/>
  <c r="C1821" i="1"/>
  <c r="C1816" i="1"/>
  <c r="D1821" i="1"/>
  <c r="C2308" i="1"/>
  <c r="D1819" i="1"/>
  <c r="C2300" i="1"/>
  <c r="C1815" i="1"/>
  <c r="C1819" i="1"/>
  <c r="D2297" i="1"/>
  <c r="D1816" i="1"/>
  <c r="D2308" i="1"/>
  <c r="D2300" i="1"/>
  <c r="D1579" i="1" l="1"/>
  <c r="D1578" i="1"/>
  <c r="D1571" i="1"/>
  <c r="C1584" i="1" s="1"/>
  <c r="C2299" i="1" s="1"/>
  <c r="D1570" i="1"/>
  <c r="D1584" i="1" s="1"/>
  <c r="D2299" i="1" s="1"/>
  <c r="D1565" i="1"/>
  <c r="C1583" i="1" s="1"/>
  <c r="C2298" i="1" s="1"/>
  <c r="D1564" i="1"/>
  <c r="D1583" i="1" s="1"/>
  <c r="D2298" i="1" s="1"/>
  <c r="D1530" i="1"/>
  <c r="D1536" i="1" s="1"/>
  <c r="C1542" i="1" s="1"/>
  <c r="D1525" i="1"/>
  <c r="D1529" i="1" s="1"/>
  <c r="D1531" i="1" s="1"/>
  <c r="D1495" i="1"/>
  <c r="D1490" i="1"/>
  <c r="D1494" i="1" s="1"/>
  <c r="D1496" i="1" s="1"/>
  <c r="D1454" i="1"/>
  <c r="C1458" i="1" s="1"/>
  <c r="D1453" i="1"/>
  <c r="D1458" i="1" s="1"/>
  <c r="D1448" i="1"/>
  <c r="C1459" i="1" s="1"/>
  <c r="D1447" i="1"/>
  <c r="D1459" i="1" s="1"/>
  <c r="D1426" i="1"/>
  <c r="D1428" i="1" s="1"/>
  <c r="C1432" i="1" s="1"/>
  <c r="D1405" i="1"/>
  <c r="D1406" i="1" s="1"/>
  <c r="D1411" i="1" s="1"/>
  <c r="D1385" i="1"/>
  <c r="C1389" i="1" s="1"/>
  <c r="D1384" i="1"/>
  <c r="D1389" i="1" s="1"/>
  <c r="D1379" i="1"/>
  <c r="C1390" i="1" s="1"/>
  <c r="D1378" i="1"/>
  <c r="D1390" i="1" s="1"/>
  <c r="D1319" i="1"/>
  <c r="D1321" i="1" s="1"/>
  <c r="C1325" i="1" s="1"/>
  <c r="D1297" i="1"/>
  <c r="D1299" i="1" s="1"/>
  <c r="C1303" i="1" s="1"/>
  <c r="D1275" i="1"/>
  <c r="D1277" i="1" s="1"/>
  <c r="C1281" i="1" s="1"/>
  <c r="D1254" i="1"/>
  <c r="C1258" i="1" s="1"/>
  <c r="D1253" i="1"/>
  <c r="D1258" i="1" s="1"/>
  <c r="D1248" i="1"/>
  <c r="C1259" i="1" s="1"/>
  <c r="D1247" i="1"/>
  <c r="D1259" i="1" s="1"/>
  <c r="D1228" i="1"/>
  <c r="D1230" i="1" s="1"/>
  <c r="C1234" i="1" s="1"/>
  <c r="D1206" i="1"/>
  <c r="D1208" i="1" s="1"/>
  <c r="C1212" i="1" s="1"/>
  <c r="D1184" i="1"/>
  <c r="D1186" i="1" s="1"/>
  <c r="C1190" i="1" s="1"/>
  <c r="D1162" i="1"/>
  <c r="D1163" i="1" s="1"/>
  <c r="D1168" i="1" s="1"/>
  <c r="D1140" i="1"/>
  <c r="D1142" i="1" s="1"/>
  <c r="C1146" i="1" s="1"/>
  <c r="D1115" i="1"/>
  <c r="D1118" i="1" s="1"/>
  <c r="C1123" i="1" s="1"/>
  <c r="D1107" i="1"/>
  <c r="D1109" i="1" s="1"/>
  <c r="D1124" i="1" s="1"/>
  <c r="D1100" i="1"/>
  <c r="D1101" i="1" s="1"/>
  <c r="D1122" i="1" s="1"/>
  <c r="D1077" i="1"/>
  <c r="D1079" i="1" s="1"/>
  <c r="C1083" i="1" s="1"/>
  <c r="D1055" i="1"/>
  <c r="D1057" i="1" s="1"/>
  <c r="C1061" i="1" s="1"/>
  <c r="D1033" i="1"/>
  <c r="D1035" i="1" s="1"/>
  <c r="C1039" i="1" s="1"/>
  <c r="D1011" i="1"/>
  <c r="D1012" i="1" s="1"/>
  <c r="D1017" i="1" s="1"/>
  <c r="D987" i="1"/>
  <c r="D990" i="1" s="1"/>
  <c r="C995" i="1" s="1"/>
  <c r="D979" i="1"/>
  <c r="D981" i="1" s="1"/>
  <c r="D996" i="1" s="1"/>
  <c r="D972" i="1"/>
  <c r="D974" i="1" s="1"/>
  <c r="C994" i="1" s="1"/>
  <c r="D949" i="1"/>
  <c r="D950" i="1" s="1"/>
  <c r="D955" i="1" s="1"/>
  <c r="D927" i="1"/>
  <c r="D928" i="1" s="1"/>
  <c r="D933" i="1" s="1"/>
  <c r="D905" i="1"/>
  <c r="D907" i="1" s="1"/>
  <c r="C911" i="1" s="1"/>
  <c r="D883" i="1"/>
  <c r="D885" i="1" s="1"/>
  <c r="C889" i="1" s="1"/>
  <c r="D861" i="1"/>
  <c r="D862" i="1" s="1"/>
  <c r="D867" i="1" s="1"/>
  <c r="D839" i="1"/>
  <c r="D840" i="1" s="1"/>
  <c r="D845" i="1" s="1"/>
  <c r="D817" i="1"/>
  <c r="D819" i="1" s="1"/>
  <c r="C823" i="1" s="1"/>
  <c r="D795" i="1"/>
  <c r="D797" i="1" s="1"/>
  <c r="C801" i="1" s="1"/>
  <c r="D773" i="1"/>
  <c r="D775" i="1" s="1"/>
  <c r="C779" i="1" s="1"/>
  <c r="D751" i="1"/>
  <c r="D752" i="1" s="1"/>
  <c r="D757" i="1" s="1"/>
  <c r="D729" i="1"/>
  <c r="D731" i="1" s="1"/>
  <c r="C735" i="1" s="1"/>
  <c r="D709" i="1"/>
  <c r="C713" i="1" s="1"/>
  <c r="D708" i="1"/>
  <c r="D713" i="1" s="1"/>
  <c r="D703" i="1"/>
  <c r="C714" i="1" s="1"/>
  <c r="D702" i="1"/>
  <c r="D714" i="1" s="1"/>
  <c r="D683" i="1"/>
  <c r="D685" i="1" s="1"/>
  <c r="C689" i="1" s="1"/>
  <c r="D661" i="1"/>
  <c r="D662" i="1" s="1"/>
  <c r="D667" i="1" s="1"/>
  <c r="D639" i="1"/>
  <c r="D640" i="1" s="1"/>
  <c r="D645" i="1" s="1"/>
  <c r="D617" i="1"/>
  <c r="D619" i="1" s="1"/>
  <c r="C623" i="1" s="1"/>
  <c r="D596" i="1"/>
  <c r="C600" i="1" s="1"/>
  <c r="D595" i="1"/>
  <c r="D600" i="1" s="1"/>
  <c r="D590" i="1"/>
  <c r="C601" i="1" s="1"/>
  <c r="D589" i="1"/>
  <c r="D601" i="1" s="1"/>
  <c r="D568" i="1"/>
  <c r="D570" i="1" s="1"/>
  <c r="C574" i="1" s="1"/>
  <c r="C545" i="1"/>
  <c r="C2325" i="1" s="1"/>
  <c r="D537" i="1"/>
  <c r="D545" i="1" s="1"/>
  <c r="D2325" i="1" s="1"/>
  <c r="D533" i="1"/>
  <c r="C541" i="1" s="1"/>
  <c r="D1535" i="1" l="1"/>
  <c r="D1542" i="1" s="1"/>
  <c r="D1013" i="1"/>
  <c r="C1017" i="1" s="1"/>
  <c r="D774" i="1"/>
  <c r="D779" i="1" s="1"/>
  <c r="D1110" i="1"/>
  <c r="C1124" i="1" s="1"/>
  <c r="D1276" i="1"/>
  <c r="D1281" i="1" s="1"/>
  <c r="D1585" i="1"/>
  <c r="D2307" i="1" s="1"/>
  <c r="D1506" i="1"/>
  <c r="C1540" i="1" s="1"/>
  <c r="C1585" i="1"/>
  <c r="C2307" i="1" s="1"/>
  <c r="D1164" i="1"/>
  <c r="C1168" i="1" s="1"/>
  <c r="D884" i="1"/>
  <c r="D889" i="1" s="1"/>
  <c r="D951" i="1"/>
  <c r="C955" i="1" s="1"/>
  <c r="D1034" i="1"/>
  <c r="D1039" i="1" s="1"/>
  <c r="D1427" i="1"/>
  <c r="D1432" i="1" s="1"/>
  <c r="D1463" i="1" s="1"/>
  <c r="D663" i="1"/>
  <c r="C667" i="1" s="1"/>
  <c r="D982" i="1"/>
  <c r="C996" i="1" s="1"/>
  <c r="D1141" i="1"/>
  <c r="D1146" i="1" s="1"/>
  <c r="D1185" i="1"/>
  <c r="D1190" i="1" s="1"/>
  <c r="D1298" i="1"/>
  <c r="D1303" i="1" s="1"/>
  <c r="D1407" i="1"/>
  <c r="C1411" i="1" s="1"/>
  <c r="C1463" i="1" s="1"/>
  <c r="C1330" i="1"/>
  <c r="D684" i="1"/>
  <c r="D689" i="1" s="1"/>
  <c r="D796" i="1"/>
  <c r="D801" i="1" s="1"/>
  <c r="D863" i="1"/>
  <c r="C867" i="1" s="1"/>
  <c r="D973" i="1"/>
  <c r="D994" i="1" s="1"/>
  <c r="D989" i="1"/>
  <c r="D995" i="1" s="1"/>
  <c r="D1078" i="1"/>
  <c r="D1083" i="1" s="1"/>
  <c r="D1102" i="1"/>
  <c r="C1122" i="1" s="1"/>
  <c r="D1229" i="1"/>
  <c r="D1234" i="1" s="1"/>
  <c r="D1331" i="1"/>
  <c r="D569" i="1"/>
  <c r="D574" i="1" s="1"/>
  <c r="D1505" i="1"/>
  <c r="D1540" i="1" s="1"/>
  <c r="D1500" i="1"/>
  <c r="D1541" i="1" s="1"/>
  <c r="D2316" i="1" s="1"/>
  <c r="D1501" i="1"/>
  <c r="D641" i="1"/>
  <c r="C645" i="1" s="1"/>
  <c r="D753" i="1"/>
  <c r="C757" i="1" s="1"/>
  <c r="D841" i="1"/>
  <c r="C845" i="1" s="1"/>
  <c r="D929" i="1"/>
  <c r="C933" i="1" s="1"/>
  <c r="D618" i="1"/>
  <c r="D623" i="1" s="1"/>
  <c r="D730" i="1"/>
  <c r="D735" i="1" s="1"/>
  <c r="D818" i="1"/>
  <c r="D823" i="1" s="1"/>
  <c r="D906" i="1"/>
  <c r="D911" i="1" s="1"/>
  <c r="D1056" i="1"/>
  <c r="D1061" i="1" s="1"/>
  <c r="D1117" i="1"/>
  <c r="D1123" i="1" s="1"/>
  <c r="D1207" i="1"/>
  <c r="D1212" i="1" s="1"/>
  <c r="D1320" i="1"/>
  <c r="D1325" i="1" s="1"/>
  <c r="D534" i="1"/>
  <c r="D541" i="1" s="1"/>
  <c r="C1329" i="1" l="1"/>
  <c r="C2320" i="1" s="1"/>
  <c r="D1329" i="1"/>
  <c r="D2320" i="1" s="1"/>
  <c r="D1330" i="1"/>
  <c r="C1331" i="1"/>
  <c r="C1541" i="1"/>
  <c r="C2316" i="1" s="1"/>
  <c r="D512" i="1" l="1"/>
  <c r="C517" i="1" s="1"/>
  <c r="C2317" i="1" s="1"/>
  <c r="E488" i="1"/>
  <c r="E490" i="1" s="1"/>
  <c r="E478" i="1"/>
  <c r="E482" i="1" s="1"/>
  <c r="C482" i="1" s="1"/>
  <c r="E463" i="1"/>
  <c r="E465" i="1" s="1"/>
  <c r="E453" i="1"/>
  <c r="E457" i="1" s="1"/>
  <c r="C457" i="1" s="1"/>
  <c r="E438" i="1"/>
  <c r="E440" i="1" s="1"/>
  <c r="E428" i="1"/>
  <c r="E432" i="1" s="1"/>
  <c r="C432" i="1" s="1"/>
  <c r="D495" i="1" l="1"/>
  <c r="D496" i="1"/>
  <c r="D514" i="1"/>
  <c r="D517" i="1" s="1"/>
  <c r="D2317" i="1" s="1"/>
  <c r="E489" i="1"/>
  <c r="C488" i="1"/>
  <c r="E464" i="1"/>
  <c r="C463" i="1"/>
  <c r="E439" i="1"/>
  <c r="C438" i="1"/>
  <c r="D406" i="1"/>
  <c r="D410" i="1" s="1"/>
  <c r="D2302" i="1" s="1"/>
  <c r="D405" i="1"/>
  <c r="C410" i="1" s="1"/>
  <c r="C2302" i="1" s="1"/>
  <c r="D391" i="1"/>
  <c r="D397" i="1" s="1"/>
  <c r="D409" i="1" s="1"/>
  <c r="D390" i="1"/>
  <c r="D396" i="1" s="1"/>
  <c r="C409" i="1" s="1"/>
  <c r="D386" i="1"/>
  <c r="D412" i="1" s="1"/>
  <c r="D385" i="1"/>
  <c r="C412" i="1" s="1"/>
  <c r="D381" i="1"/>
  <c r="D413" i="1" s="1"/>
  <c r="D380" i="1"/>
  <c r="C413" i="1" s="1"/>
  <c r="D376" i="1"/>
  <c r="D414" i="1" s="1"/>
  <c r="D375" i="1"/>
  <c r="C414" i="1" s="1"/>
  <c r="D345" i="1"/>
  <c r="C349" i="1" s="1"/>
  <c r="C354" i="1" s="1"/>
  <c r="D344" i="1"/>
  <c r="D349" i="1" s="1"/>
  <c r="D354" i="1" s="1"/>
  <c r="D339" i="1"/>
  <c r="C350" i="1" s="1"/>
  <c r="C356" i="1" s="1"/>
  <c r="C2324" i="1" s="1"/>
  <c r="D338" i="1"/>
  <c r="D350" i="1" s="1"/>
  <c r="D356" i="1" s="1"/>
  <c r="D2324" i="1" s="1"/>
  <c r="D320" i="1"/>
  <c r="D323" i="1" s="1"/>
  <c r="D318" i="1"/>
  <c r="C323" i="1" s="1"/>
  <c r="D305" i="1"/>
  <c r="D308" i="1" s="1"/>
  <c r="D303" i="1"/>
  <c r="C308" i="1" s="1"/>
  <c r="D290" i="1"/>
  <c r="D293" i="1" s="1"/>
  <c r="D288" i="1"/>
  <c r="C293" i="1" s="1"/>
  <c r="D275" i="1"/>
  <c r="D278" i="1" s="1"/>
  <c r="D273" i="1"/>
  <c r="C278" i="1" s="1"/>
  <c r="D258" i="1"/>
  <c r="D261" i="1" s="1"/>
  <c r="D257" i="1"/>
  <c r="C261" i="1" s="1"/>
  <c r="D244" i="1"/>
  <c r="D247" i="1" s="1"/>
  <c r="D242" i="1"/>
  <c r="C247" i="1" s="1"/>
  <c r="D230" i="1"/>
  <c r="D233" i="1" s="1"/>
  <c r="D228" i="1"/>
  <c r="C233" i="1" s="1"/>
  <c r="D494" i="1" l="1"/>
  <c r="C490" i="1"/>
  <c r="C489" i="1"/>
  <c r="C465" i="1"/>
  <c r="C464" i="1"/>
  <c r="C440" i="1"/>
  <c r="C439" i="1"/>
  <c r="D400" i="1"/>
  <c r="C411" i="1" s="1"/>
  <c r="D401" i="1"/>
  <c r="D411" i="1" s="1"/>
  <c r="D355" i="1"/>
  <c r="E204" i="1" l="1"/>
  <c r="E205" i="1" s="1"/>
  <c r="C210" i="1" s="1"/>
  <c r="E194" i="1"/>
  <c r="E198" i="1" s="1"/>
  <c r="C179" i="1"/>
  <c r="C178" i="1"/>
  <c r="C2305" i="1" s="1"/>
  <c r="C177" i="1"/>
  <c r="C176" i="1"/>
  <c r="C175" i="1"/>
  <c r="C180" i="1"/>
  <c r="C2323" i="1" s="1"/>
  <c r="D96" i="1"/>
  <c r="D106" i="1" s="1"/>
  <c r="D110" i="1" s="1"/>
  <c r="D95" i="1"/>
  <c r="D105" i="1" s="1"/>
  <c r="C110" i="1" s="1"/>
  <c r="D91" i="1"/>
  <c r="D113" i="1" s="1"/>
  <c r="D2319" i="1" s="1"/>
  <c r="D90" i="1"/>
  <c r="C113" i="1" s="1"/>
  <c r="C2319" i="1" s="1"/>
  <c r="D85" i="1"/>
  <c r="D111" i="1" s="1"/>
  <c r="D84" i="1"/>
  <c r="C111" i="1" s="1"/>
  <c r="D80" i="1"/>
  <c r="D112" i="1" s="1"/>
  <c r="D79" i="1"/>
  <c r="C112" i="1" s="1"/>
  <c r="D75" i="1"/>
  <c r="D114" i="1" s="1"/>
  <c r="D2321" i="1" s="1"/>
  <c r="D74" i="1"/>
  <c r="C114" i="1" s="1"/>
  <c r="C2321" i="1" s="1"/>
  <c r="C204" i="1" l="1"/>
  <c r="C205" i="1" s="1"/>
  <c r="B210" i="1" s="1"/>
  <c r="C212" i="1"/>
  <c r="C198" i="1"/>
  <c r="B212" i="1" s="1"/>
  <c r="E206" i="1"/>
  <c r="C211" i="1" s="1"/>
  <c r="D180" i="1"/>
  <c r="D2323" i="1" s="1"/>
  <c r="D177" i="1"/>
  <c r="D179" i="1"/>
  <c r="D176" i="1"/>
  <c r="D178" i="1"/>
  <c r="D2305" i="1" s="1"/>
  <c r="D101" i="1"/>
  <c r="C109" i="1" s="1"/>
  <c r="D102" i="1"/>
  <c r="D109" i="1" s="1"/>
  <c r="D48" i="1"/>
  <c r="C206" i="1" l="1"/>
  <c r="B211" i="1" s="1"/>
  <c r="C55" i="1"/>
  <c r="C2306" i="1" s="1"/>
  <c r="C54" i="1"/>
  <c r="C2304" i="1" s="1"/>
  <c r="C53" i="1"/>
  <c r="C2303" i="1" s="1"/>
  <c r="C52" i="1"/>
  <c r="C2301" i="1" s="1"/>
  <c r="C56" i="1"/>
  <c r="C2322" i="1" s="1"/>
  <c r="D40" i="1"/>
  <c r="D55" i="1" s="1"/>
  <c r="D2306" i="1" s="1"/>
  <c r="D32" i="1"/>
  <c r="D54" i="1" s="1"/>
  <c r="D2304" i="1" s="1"/>
  <c r="D24" i="1"/>
  <c r="D16" i="1"/>
  <c r="C2326" i="1" l="1"/>
  <c r="D52" i="1"/>
  <c r="D2301" i="1" s="1"/>
  <c r="D56" i="1"/>
  <c r="D2322" i="1" s="1"/>
  <c r="D53" i="1"/>
  <c r="D2303" i="1" s="1"/>
  <c r="D2326" i="1" l="1"/>
</calcChain>
</file>

<file path=xl/sharedStrings.xml><?xml version="1.0" encoding="utf-8"?>
<sst xmlns="http://schemas.openxmlformats.org/spreadsheetml/2006/main" count="3162" uniqueCount="570">
  <si>
    <t>Расчет выбросов загрязняющих веществ в атмосферу проводится по результатам инструментальных замеров</t>
  </si>
  <si>
    <t xml:space="preserve">(согласно п. 12  приказа Министра экологии, геологии и природных ресурсов Республики Казахстан от 10 </t>
  </si>
  <si>
    <t>марта 2021 года №63 "Об утверждении Методики определения нормативов эмиссий в окружающую среду").</t>
  </si>
  <si>
    <t>Копия протокола испытаний  по данному источнику представлена в приложении проекта.</t>
  </si>
  <si>
    <t>Годовое количество часов работы, ч/год</t>
  </si>
  <si>
    <t>Т</t>
  </si>
  <si>
    <t>Примесь: 0301 Азот (IV) оксид (Азота диоксид)</t>
  </si>
  <si>
    <t>Скорость выхода ГВС, м/с</t>
  </si>
  <si>
    <t>ʋ</t>
  </si>
  <si>
    <t>Объем ГВС, м3/с</t>
  </si>
  <si>
    <r>
      <t>V</t>
    </r>
    <r>
      <rPr>
        <b/>
        <i/>
        <sz val="8"/>
        <color theme="1"/>
        <rFont val="Times New Roman"/>
        <family val="1"/>
        <charset val="204"/>
      </rPr>
      <t>ГВС</t>
    </r>
  </si>
  <si>
    <t>G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</si>
  <si>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_M_ = (G  * T * 3600) / 1000000 </t>
    </r>
  </si>
  <si>
    <t>M</t>
  </si>
  <si>
    <t>Примесь: 0304 Азот (II) оксид (Азота оксид)</t>
  </si>
  <si>
    <t>Примесь: 0330 Сера диоксид</t>
  </si>
  <si>
    <t>Примесь: 0333 Сероводород (Дигидросульфид)</t>
  </si>
  <si>
    <t>Примесь: 0337 Углерод оксид</t>
  </si>
  <si>
    <r>
      <t>Максимально-разовый выброс загрязняющего вещества,</t>
    </r>
    <r>
      <rPr>
        <b/>
        <i/>
        <sz val="10"/>
        <color theme="1"/>
        <rFont val="Times New Roman"/>
        <family val="1"/>
        <charset val="204"/>
      </rPr>
      <t xml:space="preserve"> G = G1/(1-(KPD/100)),</t>
    </r>
    <r>
      <rPr>
        <sz val="10"/>
        <color theme="1"/>
        <rFont val="Times New Roman"/>
        <family val="1"/>
        <charset val="204"/>
      </rPr>
      <t xml:space="preserve"> г/с</t>
    </r>
  </si>
  <si>
    <t>KPD очистки в %</t>
  </si>
  <si>
    <t>KPD</t>
  </si>
  <si>
    <t>G1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</si>
  <si>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_M1_ = (G1  * T * 3600) / 1000000 </t>
    </r>
  </si>
  <si>
    <t>M1</t>
  </si>
  <si>
    <t>Итого выбросы без учета очистки:</t>
  </si>
  <si>
    <t>Код</t>
  </si>
  <si>
    <t>Примесь</t>
  </si>
  <si>
    <t>Выброс г/с</t>
  </si>
  <si>
    <t xml:space="preserve">Азот (IV) оксид (Азота диоксид)        </t>
  </si>
  <si>
    <t xml:space="preserve">Азот (II) оксид (Азота оксид)          </t>
  </si>
  <si>
    <t>Сера диоксид</t>
  </si>
  <si>
    <t>Серодород</t>
  </si>
  <si>
    <t xml:space="preserve">Углерод оксид                          </t>
  </si>
  <si>
    <t xml:space="preserve">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</si>
  <si>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>Итого выбросы с учетом очистки:</t>
  </si>
  <si>
    <t>Источник загрязнения 0057, Труба</t>
  </si>
  <si>
    <t>Источник выделения 001, Завод ферросплавов. РМЦ. Литейный участок (ЛУ). Сталеплавильная печь (ДСП)</t>
  </si>
  <si>
    <t>№4</t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</si>
  <si>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</si>
  <si>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</si>
  <si>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Источник загрязнения: 0058</t>
  </si>
  <si>
    <t>Список литературы:</t>
  </si>
  <si>
    <t>"Сборник методик по расчету выбросов вредных в атмосферу</t>
  </si>
  <si>
    <t>различными производствами". Алматы, КазЭКОЭКСП, 1996 г.</t>
  </si>
  <si>
    <t>п.3.1. Литейные цеха</t>
  </si>
  <si>
    <t>Технологический процесс: Плавка и литье черных и цветных металлов</t>
  </si>
  <si>
    <t>Печь: Открытые чугунолитейные вагранки (табл. 3.1)</t>
  </si>
  <si>
    <t>Условия плавки (табл.3.3): Применение кислорода</t>
  </si>
  <si>
    <t xml:space="preserve">Коэффициент изменения производительности вагранки (табл. 3.3), </t>
  </si>
  <si>
    <t>BETACHUG</t>
  </si>
  <si>
    <t>Выберите производительность вагранки, т/час (табл.3.1)</t>
  </si>
  <si>
    <t xml:space="preserve">D </t>
  </si>
  <si>
    <t>Примесь: 2902 Взвешенные частицы (116)</t>
  </si>
  <si>
    <t>Количество выбросов примеси, кг/т (табл.3.1)</t>
  </si>
  <si>
    <t xml:space="preserve">Q5 </t>
  </si>
  <si>
    <r>
      <t xml:space="preserve">Максимальный разовый выброс, г/с, </t>
    </r>
    <r>
      <rPr>
        <b/>
        <i/>
        <sz val="10"/>
        <color rgb="FF000000"/>
        <rFont val="Times New Roman"/>
        <family val="1"/>
        <charset val="204"/>
      </rPr>
      <t xml:space="preserve">_G_ = (Q5 · D · BETACHUG) / 3.6 </t>
    </r>
  </si>
  <si>
    <r>
      <t xml:space="preserve">Валовый выброс (ф-ла 3.1 с корр.), т/год, </t>
    </r>
    <r>
      <rPr>
        <b/>
        <i/>
        <sz val="10"/>
        <color rgb="FF000000"/>
        <rFont val="Times New Roman"/>
        <family val="1"/>
        <charset val="204"/>
      </rPr>
      <t>_M_ = (Q5 · D · BETACHUG · _T_) / 10</t>
    </r>
    <r>
      <rPr>
        <b/>
        <i/>
        <vertAlign val="superscript"/>
        <sz val="10"/>
        <color rgb="FF000000"/>
        <rFont val="Times New Roman"/>
        <family val="1"/>
        <charset val="204"/>
      </rPr>
      <t>3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</si>
  <si>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Примесь: 0337 Углерод оксид (Окись углерода, Угарный газ) (584)</t>
  </si>
  <si>
    <r>
      <t xml:space="preserve">Максимальный разовый выброс, г/с, </t>
    </r>
    <r>
      <rPr>
        <b/>
        <i/>
        <sz val="10"/>
        <color rgb="FF000000"/>
        <rFont val="Times New Roman"/>
        <family val="1"/>
        <charset val="204"/>
      </rPr>
      <t>_G_ = (Q5 · D · BETACHUG) / 3.6</t>
    </r>
  </si>
  <si>
    <t>Примесь: 0330 Сера диоксид (Ангидрид сернистый, Сернистый газ, Сера (IV) оксид) (516)</t>
  </si>
  <si>
    <t xml:space="preserve">Примесь: 2754 Алканы С12-19 /в пересчете на С/ (Углеводороды предельные С12-С19 </t>
  </si>
  <si>
    <t>(в пересчете на С); Растворитель РПК-265П) (10)</t>
  </si>
  <si>
    <t>Выбросы оксидов азота</t>
  </si>
  <si>
    <r>
      <t xml:space="preserve">Максимальный разовый выброс оксидов азота, г/с, </t>
    </r>
    <r>
      <rPr>
        <b/>
        <i/>
        <sz val="10"/>
        <color rgb="FF000000"/>
        <rFont val="Times New Roman"/>
        <family val="1"/>
        <charset val="204"/>
      </rPr>
      <t>G = (Q5 · D · BETACHUG) / 3.6</t>
    </r>
  </si>
  <si>
    <r>
      <t xml:space="preserve">Валовый выброс оксидов азота, т/год, </t>
    </r>
    <r>
      <rPr>
        <b/>
        <i/>
        <sz val="10"/>
        <color rgb="FF000000"/>
        <rFont val="Times New Roman"/>
        <family val="1"/>
        <charset val="204"/>
      </rPr>
      <t>M = (Q5 · D · BETACHUG · _T_) / 10</t>
    </r>
    <r>
      <rPr>
        <b/>
        <i/>
        <vertAlign val="superscript"/>
        <sz val="10"/>
        <color rgb="FF000000"/>
        <rFont val="Times New Roman"/>
        <family val="1"/>
        <charset val="204"/>
      </rPr>
      <t>3</t>
    </r>
  </si>
  <si>
    <t>NO2</t>
  </si>
  <si>
    <t>NO</t>
  </si>
  <si>
    <t>Примесь: 0301 Азота (IV) диоксид (Азота диоксид) (4)</t>
  </si>
  <si>
    <r>
      <t xml:space="preserve">Максимальный разовый выброс диоксида азота, г/с, </t>
    </r>
    <r>
      <rPr>
        <b/>
        <i/>
        <sz val="10"/>
        <color rgb="FF000000"/>
        <rFont val="Times New Roman"/>
        <family val="1"/>
        <charset val="204"/>
      </rPr>
      <t>_G_ = NO2 · G</t>
    </r>
  </si>
  <si>
    <r>
      <t xml:space="preserve">Валовый выброс диоксида азота, т/год, </t>
    </r>
    <r>
      <rPr>
        <b/>
        <i/>
        <sz val="10"/>
        <color rgb="FF000000"/>
        <rFont val="Times New Roman"/>
        <family val="1"/>
        <charset val="204"/>
      </rPr>
      <t>_M_ = NO2 · M</t>
    </r>
  </si>
  <si>
    <t>Примесь: 0304 Азот (II) оксид (Азота оксид) (6)</t>
  </si>
  <si>
    <r>
      <t xml:space="preserve">Максимальный разовый выброс оксида азота, г/с, </t>
    </r>
    <r>
      <rPr>
        <b/>
        <i/>
        <sz val="10"/>
        <color rgb="FF000000"/>
        <rFont val="Times New Roman"/>
        <family val="1"/>
        <charset val="204"/>
      </rPr>
      <t xml:space="preserve">_G_ = NO · G </t>
    </r>
  </si>
  <si>
    <r>
      <t xml:space="preserve">Валовый выброс оксида азота, т/год, </t>
    </r>
    <r>
      <rPr>
        <b/>
        <i/>
        <sz val="10"/>
        <color rgb="FF000000"/>
        <rFont val="Times New Roman"/>
        <family val="1"/>
        <charset val="204"/>
      </rPr>
      <t>_M_ = NO · M</t>
    </r>
  </si>
  <si>
    <t>Итого:</t>
  </si>
  <si>
    <t>Наименование ЗВ</t>
  </si>
  <si>
    <t>Выброс т/год</t>
  </si>
  <si>
    <t>Азота (IV) диоксид (Азота диоксид) (4)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</si>
  <si>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</si>
  <si>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</si>
  <si>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</si>
  <si>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Алканы С12-19 /в пересчете на С/ (Углеводороды предельные С12-С19 (в пересчете на С); Растворитель РПК-265П) (10)</t>
  </si>
  <si>
    <t>Взвешенные частицы (116)</t>
  </si>
  <si>
    <r>
      <t>Время работы, час/год</t>
    </r>
    <r>
      <rPr>
        <b/>
        <i/>
        <sz val="10"/>
        <color rgb="FF000000"/>
        <rFont val="Times New Roman"/>
        <family val="1"/>
        <charset val="204"/>
      </rPr>
      <t/>
    </r>
  </si>
  <si>
    <t>Коэффициент трансформации для диоксида азота</t>
  </si>
  <si>
    <t>Коэффициент трансформации для оксида азота</t>
  </si>
  <si>
    <t>Источник загрязнения 0201, Труба</t>
  </si>
  <si>
    <t>Источник выделения 001, Завод ферросплавов. РМЦ. Литейный участок. Медеплавильная печь (ДСП)</t>
  </si>
  <si>
    <r>
      <t>Источник выделения: 0058 01, Завод ферросплавов. РМЦ. Литейный участок (ЛУ).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Вагранка</t>
    </r>
  </si>
  <si>
    <t>№31</t>
  </si>
  <si>
    <t>Итого выбросы:</t>
  </si>
  <si>
    <t xml:space="preserve">Выбросы определены согласно "Сборника методик по расчету выбросов загрязняющих </t>
  </si>
  <si>
    <t>веществ в атмосферу различными производствами". Апматы, 1996 г.</t>
  </si>
  <si>
    <t>Исходные данные</t>
  </si>
  <si>
    <t>Единица измерения</t>
  </si>
  <si>
    <t>Количество</t>
  </si>
  <si>
    <t>Расход природного газа, В</t>
  </si>
  <si>
    <t xml:space="preserve"> тыс.м3</t>
  </si>
  <si>
    <t>Содержание серы в топливе S'</t>
  </si>
  <si>
    <t>%</t>
  </si>
  <si>
    <t>Время работы</t>
  </si>
  <si>
    <t>час/год</t>
  </si>
  <si>
    <t>Расчет выброс от оксида углерода     Псо = 0,001 * Ссо * B*(1-q4/10'2)</t>
  </si>
  <si>
    <t>Ссо = q3 * R * Q'</t>
  </si>
  <si>
    <t>q3 =</t>
  </si>
  <si>
    <t>R =</t>
  </si>
  <si>
    <r>
      <t>Q</t>
    </r>
    <r>
      <rPr>
        <vertAlign val="superscript"/>
        <sz val="10"/>
        <color rgb="FF000000"/>
        <rFont val="Times New Roman"/>
        <family val="1"/>
        <charset val="204"/>
      </rPr>
      <t>r</t>
    </r>
    <r>
      <rPr>
        <sz val="10"/>
        <color rgb="FF000000"/>
        <rFont val="Times New Roman"/>
        <family val="1"/>
        <charset val="204"/>
      </rPr>
      <t>,=</t>
    </r>
  </si>
  <si>
    <r>
      <t>Мдж/м</t>
    </r>
    <r>
      <rPr>
        <vertAlign val="superscript"/>
        <sz val="10"/>
        <color rgb="FF000000"/>
        <rFont val="Times New Roman"/>
        <family val="1"/>
        <charset val="204"/>
      </rPr>
      <t>3</t>
    </r>
  </si>
  <si>
    <t>Ссо =</t>
  </si>
  <si>
    <t>q4=</t>
  </si>
  <si>
    <t>Формула расчета</t>
  </si>
  <si>
    <t>Количество выбросов оксида углерода</t>
  </si>
  <si>
    <r>
      <t>Псо = 0,001 *Cco*B*(1-q</t>
    </r>
    <r>
      <rPr>
        <b/>
        <i/>
        <vertAlign val="subscript"/>
        <sz val="10"/>
        <color rgb="FF000000"/>
        <rFont val="Times New Roman"/>
        <family val="1"/>
        <charset val="204"/>
      </rPr>
      <t>4</t>
    </r>
    <r>
      <rPr>
        <b/>
        <i/>
        <sz val="10"/>
        <color rgb="FF000000"/>
        <rFont val="Times New Roman"/>
        <family val="1"/>
        <charset val="204"/>
      </rPr>
      <t>/10"</t>
    </r>
    <r>
      <rPr>
        <b/>
        <i/>
        <vertAlign val="superscript"/>
        <sz val="10"/>
        <color rgb="FF000000"/>
        <rFont val="Times New Roman"/>
        <family val="1"/>
        <charset val="204"/>
      </rPr>
      <t>2</t>
    </r>
    <r>
      <rPr>
        <b/>
        <i/>
        <sz val="10"/>
        <color rgb="FF000000"/>
        <rFont val="Times New Roman"/>
        <family val="1"/>
        <charset val="204"/>
      </rPr>
      <t>)</t>
    </r>
  </si>
  <si>
    <t>г/с</t>
  </si>
  <si>
    <t>т/год</t>
  </si>
  <si>
    <t>Расчет выбрсов оксидов азота</t>
  </si>
  <si>
    <t>ПNОх = 0,001 *B*Q''i*KNOX*(1-b)</t>
  </si>
  <si>
    <t>b =</t>
  </si>
  <si>
    <t>KNOx =</t>
  </si>
  <si>
    <t>Количество выбросов оксидов азота</t>
  </si>
  <si>
    <r>
      <t>ПNОх = 0,001 *B*Q</t>
    </r>
    <r>
      <rPr>
        <b/>
        <i/>
        <vertAlign val="superscript"/>
        <sz val="10"/>
        <color rgb="FF000000"/>
        <rFont val="Times New Roman"/>
        <family val="1"/>
        <charset val="204"/>
      </rPr>
      <t>r</t>
    </r>
    <r>
      <rPr>
        <b/>
        <i/>
        <sz val="10"/>
        <color rgb="FF000000"/>
        <rFont val="Times New Roman"/>
        <family val="1"/>
        <charset val="204"/>
      </rPr>
      <t>,*KNOx*(1-b)</t>
    </r>
  </si>
  <si>
    <t>В т.ч. диоксида азота, %</t>
  </si>
  <si>
    <t>оксида азота, %</t>
  </si>
  <si>
    <t>Азота диоксид</t>
  </si>
  <si>
    <t>Азота оксид</t>
  </si>
  <si>
    <t>Углерод оксид</t>
  </si>
  <si>
    <t>Источник загрязнения 0202, Организованный</t>
  </si>
  <si>
    <t>Источник выделения 001, Завод ферросплавов. РМЦ. Литейный участок. Установка сушки и подогрева ковшей</t>
  </si>
  <si>
    <t>Источник загрязнения: 6214, Неорганизованный</t>
  </si>
  <si>
    <t>Рабочий материал: Глина</t>
  </si>
  <si>
    <t>Тип оборудования: Размалывающие бегуны</t>
  </si>
  <si>
    <t xml:space="preserve">Примесь: 2908 Пыль неорганическая: 70-20% двуокиси кремния (шамот, цемент, пыль </t>
  </si>
  <si>
    <t xml:space="preserve">цементного производства - глина, глинистый сланец, доменный шлак, песок, клинкер, </t>
  </si>
  <si>
    <t>зола, кремнезем, зола углей казахстанских месторождений)</t>
  </si>
  <si>
    <t>Производительность установки, т/ч</t>
  </si>
  <si>
    <t xml:space="preserve">PR </t>
  </si>
  <si>
    <t>Количество выбросов примеси, кг/т (с.31)</t>
  </si>
  <si>
    <t>Q</t>
  </si>
  <si>
    <r>
      <t xml:space="preserve">Максимальный разовый выброс, г/с, </t>
    </r>
    <r>
      <rPr>
        <b/>
        <i/>
        <sz val="10"/>
        <color rgb="FF000000"/>
        <rFont val="Times New Roman"/>
        <family val="1"/>
        <charset val="204"/>
      </rPr>
      <t xml:space="preserve">_G_ = Q · PR / 3.6 </t>
    </r>
  </si>
  <si>
    <t>Время работы, час/год</t>
  </si>
  <si>
    <t>T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</si>
  <si>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>_M_ = Q · PR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3</t>
    </r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</si>
  <si>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</si>
  <si>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>Рабочий материал: Песчано-гравийная смесь</t>
  </si>
  <si>
    <t>Тип оборудования: Смешивающие бегуны</t>
  </si>
  <si>
    <t>Тип оборудования: Формовочный плац</t>
  </si>
  <si>
    <t>Производительность переработки материала, т/час</t>
  </si>
  <si>
    <t>D</t>
  </si>
  <si>
    <t>Общая масса перерабатываемых материала, т/год</t>
  </si>
  <si>
    <t xml:space="preserve">MASSA </t>
  </si>
  <si>
    <t>Количество выбросов примеси, кг/т (табл. 3.7.)</t>
  </si>
  <si>
    <r>
      <t xml:space="preserve">Максимальный разовый выброс, г/с, </t>
    </r>
    <r>
      <rPr>
        <b/>
        <i/>
        <sz val="10"/>
        <color rgb="FF000000"/>
        <rFont val="Times New Roman"/>
        <family val="1"/>
        <charset val="204"/>
      </rPr>
      <t xml:space="preserve">_G_ = Q · D / 3.6 </t>
    </r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</si>
  <si>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>_M_ = Q · MASSA / 10</t>
    </r>
    <r>
      <rPr>
        <b/>
        <i/>
        <vertAlign val="superscript"/>
        <sz val="10"/>
        <color rgb="FF000000"/>
        <rFont val="Times New Roman"/>
        <family val="1"/>
        <charset val="204"/>
      </rPr>
      <t>3</t>
    </r>
  </si>
  <si>
    <t>Технологический процесс: Очистка литья</t>
  </si>
  <si>
    <t>Тип оборудования: Галтовочный барабан</t>
  </si>
  <si>
    <t>Материал отливок: Чугун, массой до 10 кг</t>
  </si>
  <si>
    <t>Масса очищаемых отливок в час, т/ч</t>
  </si>
  <si>
    <t>MASSAOTL</t>
  </si>
  <si>
    <t>Количество выбросов примеси, кг/т (табл. 3.11)</t>
  </si>
  <si>
    <r>
      <t xml:space="preserve">Максимальный разовый выброс, г/с, </t>
    </r>
    <r>
      <rPr>
        <b/>
        <i/>
        <sz val="10"/>
        <color rgb="FF000000"/>
        <rFont val="Times New Roman"/>
        <family val="1"/>
        <charset val="204"/>
      </rPr>
      <t xml:space="preserve">_G_ = Q · MASSAOTL / 3.6 </t>
    </r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</si>
  <si>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>_M_ = Q · MASSAOTL · _T_ / 1000</t>
    </r>
  </si>
  <si>
    <t>Материал отливок: Чугун, массой до 40 кг</t>
  </si>
  <si>
    <t>Материал отливок: Сталь, массой до 10 кг</t>
  </si>
  <si>
    <t>Материал отливок: Сталь, массой до 40 кг</t>
  </si>
  <si>
    <t>Технологический процесс Зачистка литья</t>
  </si>
  <si>
    <t>Оборудование работает на открытом воздухе</t>
  </si>
  <si>
    <t>Тип расчета: без охлаждения</t>
  </si>
  <si>
    <t>Вид оборудования: Пневматическо-шлифовальная машина</t>
  </si>
  <si>
    <t>Фактический годовой фонд времени работы одной единицы оборудования, ч/год</t>
  </si>
  <si>
    <t>Число станков данного типа, шт.</t>
  </si>
  <si>
    <t>KOLIV</t>
  </si>
  <si>
    <t>Число станков данного типа, работающих одновременно, шт.</t>
  </si>
  <si>
    <t xml:space="preserve">NS1 </t>
  </si>
  <si>
    <t>Примесь: 2930 Пыль абразивная (Корунд белый, Монокорунд) (1027*)</t>
  </si>
  <si>
    <t>Удельный выброс, г/с (табл. 3)</t>
  </si>
  <si>
    <t>GV</t>
  </si>
  <si>
    <t xml:space="preserve">Коэффициент гравитационного оседания (п. 5.3.2), </t>
  </si>
  <si>
    <t xml:space="preserve">KN </t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</si>
  <si>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</si>
  <si>
    <t>М</t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</si>
  <si>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 xml:space="preserve">_G_ = GV · NS1  ·  KN </t>
    </r>
  </si>
  <si>
    <t>ИТОГО:</t>
  </si>
  <si>
    <t>Взвешенные частицы</t>
  </si>
  <si>
    <t>Пыль абразивная</t>
  </si>
  <si>
    <t>Итого от источника:</t>
  </si>
  <si>
    <t>Источник выделения: 2058 02, Литейный участок. Шихтовый пролет. Выбивная решетка</t>
  </si>
  <si>
    <t>Технологический процесс: Выбивка литья</t>
  </si>
  <si>
    <t>Тип оборудования: Выбивная решетка</t>
  </si>
  <si>
    <t>Масса выбиваемых отливок в час, т/ч</t>
  </si>
  <si>
    <t xml:space="preserve">MASSAOTL </t>
  </si>
  <si>
    <t>Коэффициент, учитывающий температуру отливок</t>
  </si>
  <si>
    <t xml:space="preserve">KOEFFIC7 </t>
  </si>
  <si>
    <t>Количество выбросов примеси, кг/т (табл.3.10)</t>
  </si>
  <si>
    <t xml:space="preserve">Q </t>
  </si>
  <si>
    <r>
      <t xml:space="preserve">Максимальный разовый выброс, г/с, </t>
    </r>
    <r>
      <rPr>
        <b/>
        <i/>
        <sz val="10"/>
        <color rgb="FF000000"/>
        <rFont val="Times New Roman"/>
        <family val="1"/>
        <charset val="204"/>
      </rPr>
      <t>_G_ = Q · MASSAOTL · KOEFFIC7 / 3.6</t>
    </r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</si>
  <si>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>_M_ = Q · MASSAOTL · KOEFFIC7 · _T_ / 1000</t>
    </r>
  </si>
  <si>
    <r>
      <t xml:space="preserve">Максимальный разовый выброс оксидов азота, г/с, </t>
    </r>
    <r>
      <rPr>
        <b/>
        <i/>
        <sz val="10"/>
        <color rgb="FF000000"/>
        <rFont val="Times New Roman"/>
        <family val="1"/>
        <charset val="204"/>
      </rPr>
      <t xml:space="preserve">G = Q · MASSAOTL · KOEFFIC7 / 3.6 </t>
    </r>
  </si>
  <si>
    <r>
      <t xml:space="preserve">Валовый выброс оксидов азота, т/год, </t>
    </r>
    <r>
      <rPr>
        <b/>
        <i/>
        <sz val="10"/>
        <color rgb="FF000000"/>
        <rFont val="Times New Roman"/>
        <family val="1"/>
        <charset val="204"/>
      </rPr>
      <t>M = Q · MASSAOTL · KOEFFIC7 · _T_ / 1000</t>
    </r>
  </si>
  <si>
    <t xml:space="preserve">NO2 </t>
  </si>
  <si>
    <r>
      <t xml:space="preserve">Максимальный разовый выброс диоксида азота, г/с, </t>
    </r>
    <r>
      <rPr>
        <b/>
        <i/>
        <sz val="10"/>
        <color rgb="FF000000"/>
        <rFont val="Times New Roman"/>
        <family val="1"/>
        <charset val="204"/>
      </rPr>
      <t xml:space="preserve">_G_ = NO2 · G </t>
    </r>
  </si>
  <si>
    <r>
      <t xml:space="preserve">Максимальный разовый выброс оксида азота, г/с, </t>
    </r>
    <r>
      <rPr>
        <b/>
        <i/>
        <sz val="10"/>
        <color rgb="FF000000"/>
        <rFont val="Times New Roman"/>
        <family val="1"/>
        <charset val="204"/>
      </rPr>
      <t>_G_ = NO · G</t>
    </r>
  </si>
  <si>
    <t>Примесь: 0303 Аммиак (32)</t>
  </si>
  <si>
    <t>Аммиак (32)</t>
  </si>
  <si>
    <t>Источник загрязнения: 2058, Организованный</t>
  </si>
  <si>
    <t>Источник выделения: 6214 01-03, Литейный участок. Шихтовый пролет. Земледелка и формовка</t>
  </si>
  <si>
    <t>Источник выделения: 6214 04, Литейный участок. Шихтовый пролет. Галтовочный барабан</t>
  </si>
  <si>
    <t>Источник выделения: 6214 05, Литейный участок. Шихтовый пролет. Пневматическо-шлифовальная машина</t>
  </si>
  <si>
    <t xml:space="preserve">Источник загрязнения 0062, Завод ферросплавов. РМЦ. Участок МК и ЛУ. Кузнечный и щихтовый пролеты. </t>
  </si>
  <si>
    <t>Источник выделения 001,  Кузнечная печь</t>
  </si>
  <si>
    <t>Источник выделения 002,  Отжигательная печь</t>
  </si>
  <si>
    <t>Источник выделения 003,  Сушильная печь</t>
  </si>
  <si>
    <t>Итого от источника 0062:</t>
  </si>
  <si>
    <t>п.3.2. Термические цеха</t>
  </si>
  <si>
    <t>Технологический процесс: Закалка в масле</t>
  </si>
  <si>
    <t>Рабочий материал: Масло</t>
  </si>
  <si>
    <t>Тип оборудования: Закалочная ванна</t>
  </si>
  <si>
    <t>Примесь: 2735 Масло минеральное нефтяное (веретеное, машинное, цилиндровое и др.)</t>
  </si>
  <si>
    <t>Производительность установки, кг/ч</t>
  </si>
  <si>
    <t xml:space="preserve"> PR</t>
  </si>
  <si>
    <t>Количество выбросов примеси, г/кг (с.31)</t>
  </si>
  <si>
    <r>
      <t xml:space="preserve">Максимальный разовый выброс, г/с, </t>
    </r>
    <r>
      <rPr>
        <b/>
        <i/>
        <sz val="10"/>
        <color rgb="FF000000"/>
        <rFont val="Times New Roman"/>
        <family val="1"/>
        <charset val="204"/>
      </rPr>
      <t>_G_ = Q · PR / 3600</t>
    </r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</si>
  <si>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>_M_ = G · _T_ · 3600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</si>
  <si>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Масло минерально нефтяное (веретеное, машинное, цилиндровое и др.)</t>
  </si>
  <si>
    <t>Источник загрязнения 0065, Труба</t>
  </si>
  <si>
    <t>Источник выделения 001, Завод ферросплавов. РМЦ. ЛУ. Модельная мастерская. Деревообрабатывающие станки. АУ-130</t>
  </si>
  <si>
    <t>Примесь: 2936 Пыль древесная (1039*)</t>
  </si>
  <si>
    <t>Пыль древесная (1039*)</t>
  </si>
  <si>
    <t>Источник загрязнения: 6216, Неорганизованный</t>
  </si>
  <si>
    <t>Источник выделения: 6216 01, РМУ. Металлообрабатывающие станки</t>
  </si>
  <si>
    <t>Методика расчета выбросов загрязняющих веществ в атмосферу</t>
  </si>
  <si>
    <t>при механической обработке металлов (по величинам удельных</t>
  </si>
  <si>
    <t>выбросов). РНД 211.2.02.06-2004. Астана, 2005</t>
  </si>
  <si>
    <t>Технология обработки: Механическая обработка чугуна</t>
  </si>
  <si>
    <t>Тип расчета: с охлаждением</t>
  </si>
  <si>
    <t>Вид охлаждения: Охлаждение эмульсией с содержанием эмульсола менее 3%</t>
  </si>
  <si>
    <t>Технологическая операция: Обработка резанием чугунных деталей</t>
  </si>
  <si>
    <t>Вид станков: Автомат универсальный зубофрезерный 53В30П 9324</t>
  </si>
  <si>
    <t>Мощность основного двигателя станка, кВт</t>
  </si>
  <si>
    <t xml:space="preserve">N </t>
  </si>
  <si>
    <t xml:space="preserve">Примесь: 2868 Эмульсол (смесь: вода - 97.6%, нитрит натрия - 0.2%, сода </t>
  </si>
  <si>
    <t>кальцинированная - 0.2%, масло минеральное - 2%) (1435*)</t>
  </si>
  <si>
    <r>
      <t>Удельный выброс на 1 кВт мощности станка, г/с*10</t>
    </r>
    <r>
      <rPr>
        <vertAlign val="superscript"/>
        <sz val="10"/>
        <color rgb="FF000000"/>
        <rFont val="Times New Roman"/>
        <family val="1"/>
        <charset val="204"/>
      </rPr>
      <t>-5</t>
    </r>
    <r>
      <rPr>
        <sz val="10"/>
        <color rgb="FF000000"/>
        <rFont val="Times New Roman"/>
        <family val="1"/>
        <charset val="204"/>
      </rPr>
      <t xml:space="preserve"> (табл. 7)</t>
    </r>
  </si>
  <si>
    <r>
      <t xml:space="preserve">Удельный выброс, с учетом мощности станка, г/с, </t>
    </r>
    <r>
      <rPr>
        <b/>
        <i/>
        <sz val="10"/>
        <color rgb="FF000000"/>
        <rFont val="Times New Roman"/>
        <family val="1"/>
        <charset val="204"/>
      </rPr>
      <t>GV = (N · GV) / 10</t>
    </r>
    <r>
      <rPr>
        <b/>
        <i/>
        <vertAlign val="superscript"/>
        <sz val="10"/>
        <color rgb="FF000000"/>
        <rFont val="Times New Roman"/>
        <family val="1"/>
        <charset val="204"/>
      </rPr>
      <t>5</t>
    </r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</si>
  <si>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>_G_ = GV · NS1</t>
    </r>
  </si>
  <si>
    <t>Эмульсол (смесь: вода - 97.6%, нитрит натрия - 0.2%, сода кальцинированная - 0.2%, масло минеральное - 2%) (1435*)</t>
  </si>
  <si>
    <t>Технология обработки: Абразивная заточка режущих инструментов</t>
  </si>
  <si>
    <t>Вид оборудования: Точильно-шлифовальный станок ТШ-3</t>
  </si>
  <si>
    <t>Технологическая операция: Черновая заточка сверл, резцов и др. инструмента абразивным кругом</t>
  </si>
  <si>
    <t>Диаметр абразивного круга -  400 мм</t>
  </si>
  <si>
    <t>Вид станков: Токарный станок 1М-63</t>
  </si>
  <si>
    <t>Вид станков: Токарно-винторезный станок М-1660</t>
  </si>
  <si>
    <t>Вид станков: Токарно-винторезный станок М-1М65</t>
  </si>
  <si>
    <t>Вид станков: Токарно-винторезный станок 16Р25Р-1,0</t>
  </si>
  <si>
    <t>Технология обработки: Механическая обработка металлов</t>
  </si>
  <si>
    <t>Вид оборудования: Заточной станок, с диаметром шлифовального круга - 300 мм</t>
  </si>
  <si>
    <t>Вид оборудования: Отрезной станок (ножовка механическая)</t>
  </si>
  <si>
    <t>Вид станков: Долбежный станок</t>
  </si>
  <si>
    <t>Вид станков: Продольно-строгальный станок 7Б112</t>
  </si>
  <si>
    <t>Вид станков: Токарно-винторезный станок 16Р25П-1,5</t>
  </si>
  <si>
    <t>Вид станков: Полуавтомат горизонтально-зубофрезерный М5375</t>
  </si>
  <si>
    <t>Вид станков: Зубофрезерный станок 53А80Н</t>
  </si>
  <si>
    <t>Вид станков: Зубообрабатывающий станок 5М150</t>
  </si>
  <si>
    <t>Вид станков: Токарно-винторезный станок 16К40</t>
  </si>
  <si>
    <t>Вид станков: Токарно-винторезный станок L-800</t>
  </si>
  <si>
    <t>Вид станков: Радиально-сверлильный станок 2А554</t>
  </si>
  <si>
    <t>Вид станков: Поперечно-строгальный станок 7307Д</t>
  </si>
  <si>
    <t>Вид оборудования: Плоско-шлифовальный станок 3Г-71</t>
  </si>
  <si>
    <t>Технологическая операция: Шлифование штампов (матриц) абразивным кругом</t>
  </si>
  <si>
    <t>Диаметр абразивного круга -  250 мм</t>
  </si>
  <si>
    <t>Коэффициент снижения выброса пыли при применении СОЖ</t>
  </si>
  <si>
    <t>KI</t>
  </si>
  <si>
    <r>
      <t xml:space="preserve">Удельный выброс при применении СОЖ, г/c, </t>
    </r>
    <r>
      <rPr>
        <b/>
        <i/>
        <sz val="10"/>
        <color rgb="FF000000"/>
        <rFont val="Times New Roman"/>
        <family val="1"/>
        <charset val="204"/>
      </rPr>
      <t xml:space="preserve">GV = KI · GV </t>
    </r>
  </si>
  <si>
    <t>Коэффициент гравитационного оседания (п. 5.3.2)</t>
  </si>
  <si>
    <t>KN</t>
  </si>
  <si>
    <r>
      <t xml:space="preserve">Валовый выброс, т/год (1),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</si>
  <si>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(2), </t>
    </r>
    <r>
      <rPr>
        <b/>
        <i/>
        <sz val="10"/>
        <color rgb="FF000000"/>
        <rFont val="Times New Roman"/>
        <family val="1"/>
        <charset val="204"/>
      </rPr>
      <t>_G_ = KN · GV · NS1</t>
    </r>
  </si>
  <si>
    <t>Вид оборудования: Ножовочный станок 8725</t>
  </si>
  <si>
    <t>Вид станков: Горизонтально-фрезерный 6Т82Ш</t>
  </si>
  <si>
    <t>Вид станков: Горизонтально-фрезерный 32*132</t>
  </si>
  <si>
    <t>Вид станков: Вертикально-сверлильный станок 2Н-135</t>
  </si>
  <si>
    <t>Вид оборудования: Точильно-шлифовальный</t>
  </si>
  <si>
    <t>Вид станков:Фрезерный ВМ-127М</t>
  </si>
  <si>
    <t>Вид станков: Настольно-сверлильный станок 2М-112</t>
  </si>
  <si>
    <t>Вид станков: Зубофрезерный станок 5А-326</t>
  </si>
  <si>
    <t xml:space="preserve">Вид станков: Консольно-фрезерный станок 6Т13 </t>
  </si>
  <si>
    <t>Технология обработки: Механическая обработка цветных металлов</t>
  </si>
  <si>
    <t>Технологическая операция: Обработка резанием оловянной бронзы (олово 2-11%, прочие 1-2%)</t>
  </si>
  <si>
    <t>Вид станков: Горизонтально-расточной станок</t>
  </si>
  <si>
    <t>Вид оборудования: Заточной станок, с диаметром шлифовального круга - 350 мм</t>
  </si>
  <si>
    <t>Вид станков: Широко-универсальный расточной станок</t>
  </si>
  <si>
    <t>Вид станков: Вертикально-сверлильный станок 2А-135</t>
  </si>
  <si>
    <t>Вид станков: Токарно-винторезный станок ТСL-800</t>
  </si>
  <si>
    <t>ИТОГО от всего источника:</t>
  </si>
  <si>
    <t>Местный отсос пыли  проводится</t>
  </si>
  <si>
    <t>Вид оборудования: Точильно-шлифовальный станок 3Б634</t>
  </si>
  <si>
    <t>Коэффициент эффективности местных отсосов</t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</si>
  <si>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>_M_ = 3600 · KN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</si>
  <si>
    <t xml:space="preserve">Вид оборудования: Отрезной станок </t>
  </si>
  <si>
    <t>Вид станков: Поперечно-строгальный станок 7Б-35</t>
  </si>
  <si>
    <t>Вид оборудования: станок для заточки пил ТГПА-7</t>
  </si>
  <si>
    <t>Технологическая операция: Заточка дисковых пил</t>
  </si>
  <si>
    <t>Итого от всего источника:</t>
  </si>
  <si>
    <t>Методические указания расчета выбросов от предприятий, осуществляющих</t>
  </si>
  <si>
    <t>хранение и реализацию нефтепродуктов (нефтебазы, АЗС) и других жидкостей и и газов. Приложение к приказу МООС РК от 29.07.2011 №196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</si>
  <si>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Керосин технический</t>
    </r>
  </si>
  <si>
    <t>Климатическая зона: вторая - северные области РК (прил. 17)</t>
  </si>
  <si>
    <t>Концентрация паров нефтепродуктов в резервуаре, г/м3 (Прил. 12)</t>
  </si>
  <si>
    <t>C</t>
  </si>
  <si>
    <t xml:space="preserve">Средний удельный выброс в осенне-зимний период, г/т (Прил. 12) </t>
  </si>
  <si>
    <t>YY</t>
  </si>
  <si>
    <t>Количество закачиваемой в резервуар жидкости в осенне-зимний период, т</t>
  </si>
  <si>
    <t xml:space="preserve">BOZ </t>
  </si>
  <si>
    <t>Средний удельный выброс в веcенне-летний период, г/т (Прил. 12)</t>
  </si>
  <si>
    <t xml:space="preserve">YYY </t>
  </si>
  <si>
    <t>Количество закачиваемой в резервуар жидкости в весенне-летний период, т</t>
  </si>
  <si>
    <t>BVL</t>
  </si>
  <si>
    <t>Объем паровоздушной смеси, вытесняемый из резервуара во время его закачки, м3/ч</t>
  </si>
  <si>
    <t xml:space="preserve">VC </t>
  </si>
  <si>
    <t>Коэффициент (Прил. 12)</t>
  </si>
  <si>
    <t>KNP</t>
  </si>
  <si>
    <t>Режим эксплуатации: "мерник", ССВ - отсутствуют</t>
  </si>
  <si>
    <t>Объем одного резервуара данного типа, м3</t>
  </si>
  <si>
    <t>VI</t>
  </si>
  <si>
    <t>Количество резервуаров данного типа</t>
  </si>
  <si>
    <t>NR</t>
  </si>
  <si>
    <t>Количество групп одноцелевых резервуаров на предприятии</t>
  </si>
  <si>
    <t>KNR</t>
  </si>
  <si>
    <t>Категория веществ: А, Б, В</t>
  </si>
  <si>
    <t>Конструкция резервуаров: Наземный вертикальный</t>
  </si>
  <si>
    <t>Количество выделяющихся паров бензинов автомобильных</t>
  </si>
  <si>
    <t>при хранении в одном резервуаре данного типа, т/год (Прил. 13)</t>
  </si>
  <si>
    <t xml:space="preserve">GHRI </t>
  </si>
  <si>
    <t xml:space="preserve">GHR </t>
  </si>
  <si>
    <t xml:space="preserve">Коэффициент </t>
  </si>
  <si>
    <t xml:space="preserve">KPSR </t>
  </si>
  <si>
    <t>Коэффициент</t>
  </si>
  <si>
    <t>KPMAX</t>
  </si>
  <si>
    <t>Общий объем резервуаров, м3</t>
  </si>
  <si>
    <t>V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</si>
  <si>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>G = C · KPMAX · VC / 3600</t>
    </r>
  </si>
  <si>
    <r>
      <t xml:space="preserve">Среднегодовые выбросы, т/год (5.2.2), </t>
    </r>
    <r>
      <rPr>
        <b/>
        <i/>
        <sz val="10"/>
        <color rgb="FF000000"/>
        <rFont val="Times New Roman"/>
        <family val="1"/>
        <charset val="204"/>
      </rPr>
      <t>M = (YY · BOZ + YYY · BVL) · KPMAX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+ GHR </t>
    </r>
  </si>
  <si>
    <t>Примесь: 2732 Керосин (654*)</t>
  </si>
  <si>
    <t xml:space="preserve">CI </t>
  </si>
  <si>
    <r>
      <t xml:space="preserve">Валовый выброс, т/год (4.2.5), </t>
    </r>
    <r>
      <rPr>
        <b/>
        <i/>
        <sz val="10"/>
        <color rgb="FF000000"/>
        <rFont val="Times New Roman"/>
        <family val="1"/>
        <charset val="204"/>
      </rPr>
      <t xml:space="preserve">_M_ = CI · M / 100 </t>
    </r>
  </si>
  <si>
    <t>_M_</t>
  </si>
  <si>
    <r>
      <t xml:space="preserve">Максимальный из разовых выброс, г/с (4.2.4), </t>
    </r>
    <r>
      <rPr>
        <b/>
        <i/>
        <sz val="10"/>
        <color rgb="FF000000"/>
        <rFont val="Times New Roman"/>
        <family val="1"/>
        <charset val="204"/>
      </rPr>
      <t xml:space="preserve">_G_ = CI · G / 100 </t>
    </r>
  </si>
  <si>
    <t>_G_</t>
  </si>
  <si>
    <t>Примесь: 0333 Сероводород (Дигидросульфид) (518)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</si>
  <si>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Масла</t>
    </r>
  </si>
  <si>
    <t>Средний удельный выброс в осенне-зимний период, г/т (Прил. 12)</t>
  </si>
  <si>
    <t xml:space="preserve">GHR = GHR + GHRI · KNP · NR </t>
  </si>
  <si>
    <t>Сумма Ghri*Knp*Nr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</si>
  <si>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 xml:space="preserve">G = C · KPMAX · VC / 3600 </t>
    </r>
  </si>
  <si>
    <t>Примесь: 2735 Масло минеральное нефтяное (веретенное, машинное, цилиндровое и др.) (716*)</t>
  </si>
  <si>
    <t>Концентрация ЗВ в парах, % масс (Прил. 14)</t>
  </si>
  <si>
    <t>ИТОГО</t>
  </si>
  <si>
    <t>Сероводород (Дигидросульфид) (518)</t>
  </si>
  <si>
    <t>Керосин (654*)</t>
  </si>
  <si>
    <t>Масло минеральное нефтяное (веретенное, машинное, цилиндровое и др.) (716*)</t>
  </si>
  <si>
    <t>Источник загрязнения 6220, Неорганизованный</t>
  </si>
  <si>
    <t>Источник выделения 001, Завод ферросплавов. РМЦ. Склад ГСМ. Резервуары</t>
  </si>
  <si>
    <t>Источник загрязнения 2053, Организованный</t>
  </si>
  <si>
    <t>Источник выделения 001, Завод ферросплавов. РМЦ. Сварочные посты</t>
  </si>
  <si>
    <t>при сварочных работах (по величинам удельных</t>
  </si>
  <si>
    <t>выбросов). РНД 211.2.02.03-2004. Астана, 2005</t>
  </si>
  <si>
    <t>Коэффициент трансформации оксидов азота в NO2</t>
  </si>
  <si>
    <t>KNO2</t>
  </si>
  <si>
    <t xml:space="preserve">Коэффициент трансформации оксидов азота в NO </t>
  </si>
  <si>
    <t xml:space="preserve">KNO </t>
  </si>
  <si>
    <t>Вид сварки: Ручная дуговая сварка сталей штучными электродами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</si>
  <si>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МР-3</t>
    </r>
  </si>
  <si>
    <t>Расход сварочных материалов, кг/год</t>
  </si>
  <si>
    <t>B</t>
  </si>
  <si>
    <t>Фактический максимальный расход сварочных материалов,</t>
  </si>
  <si>
    <t>с учетом дискретности работы оборудования, кг/час</t>
  </si>
  <si>
    <t xml:space="preserve">BMAX </t>
  </si>
  <si>
    <t>Удельное выделение сварочного аэрозоля,</t>
  </si>
  <si>
    <t>г/кг расходуемого материала (табл. 1, 3)</t>
  </si>
  <si>
    <t>GIS</t>
  </si>
  <si>
    <t>в том числе:</t>
  </si>
  <si>
    <t>Примесь: 0123 Железо (II, III) оксиды (в пересчете на железо) (диЖелезо триоксид, Железа оксид) (274)</t>
  </si>
  <si>
    <t>Удельное выделение загрязняющих веществ,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</si>
  <si>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</si>
  <si>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</si>
  <si>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t>Примесь: 0143 Марганец и его соединения (в пересчете на марганца (IV) оксид) (327)</t>
  </si>
  <si>
    <t>-----------------------------</t>
  </si>
  <si>
    <t>Газы:</t>
  </si>
  <si>
    <t>Примесь: 0342 Фтористые газообразные соединения /в пересчете на фтор/ (617)</t>
  </si>
  <si>
    <t>диВанадий пентоксид (пыль) (Ванадия пятиокись) (115)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</si>
  <si>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</si>
  <si>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</si>
  <si>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Медь (II) оксид (в пересчете на медь) (Медь оксид, Меди оксид) (329)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</si>
  <si>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</si>
  <si>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</si>
  <si>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Источник загрязнения 2054, Организованный</t>
  </si>
  <si>
    <t>Вид сварки: Ручная дуговая сварка чугуна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</si>
  <si>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ЦЧ-4</t>
    </r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</si>
  <si>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/>
    </r>
  </si>
  <si>
    <t>Примесь: 0146 Медь (II) оксид (в пересчете на медь) (Медь оксид, Меди оксид) (329)</t>
  </si>
  <si>
    <t>Примесь: 0110 диВанадий пентоксид (пыль) (Ванадия пятиокись) (115)</t>
  </si>
  <si>
    <t>Примесь: 0344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</si>
  <si>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РАСЧЕТ выбросов ЗВ от сварки металлов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</si>
  <si>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АНО-6</t>
    </r>
  </si>
  <si>
    <t xml:space="preserve">Расход сварочных материалов, кг/год </t>
  </si>
  <si>
    <t xml:space="preserve">с учетом дискретности работы оборудования, кг/час 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</si>
  <si>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</si>
  <si>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>г/кг расходуемого материала (табл. 1, 3)</t>
    </r>
    <r>
      <rPr>
        <b/>
        <i/>
        <sz val="10"/>
        <color rgb="FF000000"/>
        <rFont val="Times New Roman"/>
        <family val="1"/>
        <charset val="204"/>
      </rPr>
      <t/>
    </r>
  </si>
  <si>
    <t xml:space="preserve">Источник выделения 001, Завод ферросплавов. РМЦ. Сварочные посты. </t>
  </si>
  <si>
    <t>Источник загрязнения 2055, Организованный</t>
  </si>
  <si>
    <t>Источник загрязнения 2056, Организованный</t>
  </si>
  <si>
    <t>Вид сварки: Ручная электрическая сварка меди и ее сплавов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</si>
  <si>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Комсомолец-100</t>
    </r>
  </si>
  <si>
    <t>Расчет выбросов оксидов азота:</t>
  </si>
  <si>
    <t>С учетом трансформации оксидов азота получаем: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</si>
  <si>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KNO2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</si>
  <si>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KNO2 · GIS · BMAX / 3600 </t>
    </r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</si>
  <si>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</si>
  <si>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 · GIS · BMAX / 3600 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</si>
  <si>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УОНИ-13/55</t>
    </r>
  </si>
  <si>
    <r>
      <t>Расход сварочных материалов, кг/год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</si>
  <si>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>_G_ = GIS · BMAX / 3600</t>
    </r>
  </si>
  <si>
    <t>Коэффициент трансформации оксидов азота в NO</t>
  </si>
  <si>
    <t>KNO</t>
  </si>
  <si>
    <t>РАСЧЕТ выбросов ЗВ от резки металлов</t>
  </si>
  <si>
    <t>Вид резки: Газовая</t>
  </si>
  <si>
    <t>Разрезаемый материал: Сталь углеродистая</t>
  </si>
  <si>
    <t>Толщина материала, мм (табл. 4)</t>
  </si>
  <si>
    <t>L</t>
  </si>
  <si>
    <t>Способ расчета выбросов: по времени работы оборудования</t>
  </si>
  <si>
    <t>Время работы одной единицы оборудования, час/год</t>
  </si>
  <si>
    <t>_T_</t>
  </si>
  <si>
    <r>
      <t xml:space="preserve">Удельное выделение сварочного аэрозоля, г/ч (табл. 4)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</si>
  <si>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GT</t>
  </si>
  <si>
    <t>Удельное выделение, г/ч (табл. 4)</t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</si>
  <si>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</si>
  <si>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GT / 3600 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</si>
  <si>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KNO2 ·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</si>
  <si>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KNO2 · GT / 3600 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</si>
  <si>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KNO ·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</si>
  <si>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KNO · GT / 3600 </t>
    </r>
  </si>
  <si>
    <t>Источник загрязнения 6218, Завод ферросплавов. РМЦ. Сварочные посты. Пост резки металла</t>
  </si>
  <si>
    <t xml:space="preserve">Источник выделения 001, Сварочные посты. </t>
  </si>
  <si>
    <t>Источник выделения 002-003, Пост резки металла</t>
  </si>
  <si>
    <t>Источник выделения 001, Места импользования ЛКМ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</si>
  <si>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</si>
  <si>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</si>
  <si>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</si>
  <si>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</si>
  <si>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</si>
  <si>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</si>
  <si>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</si>
  <si>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</si>
  <si>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</si>
  <si>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</si>
  <si>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</si>
  <si>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</si>
  <si>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</si>
  <si>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</si>
  <si>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</si>
  <si>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</si>
  <si>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</si>
  <si>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</si>
  <si>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</si>
  <si>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</si>
  <si>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</si>
  <si>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</si>
  <si>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</si>
  <si>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t>Примесь: 1119 2-Этоксиэтанол (Этиловый эфир этиленгликоля, Этилцеллозольв) (1497*)</t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</si>
  <si>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</si>
  <si>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</si>
  <si>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</si>
  <si>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</si>
  <si>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</si>
  <si>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t>Примесь: 2752 Уайт-спирит (1294*)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</si>
  <si>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НЦ-257</t>
    </r>
  </si>
  <si>
    <t>Диметилбензол (смесь о-, м-, п- изомеров) (203)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</si>
  <si>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</si>
  <si>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</si>
  <si>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</si>
  <si>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</si>
  <si>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</si>
  <si>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</si>
  <si>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</si>
  <si>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Источник загрязнения 2057, Завод ферросплавов. РМЦ. ЛКМ</t>
  </si>
  <si>
    <t>1. Методика расчета выбросов загрязняющих веществ от автотранспортных предприятий (раздел 4.12) Приложение №3 к Приказу Министра охраны окружающей среды Республики Казахстан от 18.04.2008 №100-п</t>
  </si>
  <si>
    <t>РАСЧЕТ ВЫБРОСОВ ЗВ ПРИ МОЙКЕ ДЕТАЛЕЙ, УЗЛОВ И АГРЕГАТОВ</t>
  </si>
  <si>
    <t>Вид выполняемых работ: Мойка и расконсервация деталей</t>
  </si>
  <si>
    <t>Применяемое для мойки вещество: Керосин</t>
  </si>
  <si>
    <r>
      <t>Площадь зеркала моечной ванны, 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/>
    </r>
  </si>
  <si>
    <t xml:space="preserve">S </t>
  </si>
  <si>
    <t>Время работы моечной установки, час/год</t>
  </si>
  <si>
    <t xml:space="preserve"> T</t>
  </si>
  <si>
    <r>
      <t>Удельное выделение ЗВ, г/с*м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0"/>
        <color rgb="FF000000"/>
        <rFont val="Times New Roman"/>
        <family val="1"/>
        <charset val="204"/>
      </rPr>
      <t xml:space="preserve"> (табл.4.11)</t>
    </r>
  </si>
  <si>
    <r>
      <t xml:space="preserve">Максимальный разовый выброс, г/с (4.40), </t>
    </r>
    <r>
      <rPr>
        <b/>
        <i/>
        <sz val="10"/>
        <color rgb="FF000000"/>
        <rFont val="Times New Roman"/>
        <family val="1"/>
        <charset val="204"/>
      </rPr>
      <t xml:space="preserve">G = Q · S </t>
    </r>
  </si>
  <si>
    <r>
      <t xml:space="preserve">Валовый выброс, т/год (4.39), </t>
    </r>
    <r>
      <rPr>
        <b/>
        <i/>
        <sz val="10"/>
        <color rgb="FF000000"/>
        <rFont val="Times New Roman"/>
        <family val="1"/>
        <charset val="204"/>
      </rPr>
      <t>M = Q · S · T · 3600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</si>
  <si>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Источник загрязнения 7063, Неорганизованный</t>
  </si>
  <si>
    <t>Источник выделения 001, Завод ферросплавов. РМЦ. Промывка деталей</t>
  </si>
  <si>
    <t>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</si>
  <si>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</si>
  <si>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Коэффициент гравитационного осаждения твердых компонентов, п.2.3</t>
  </si>
  <si>
    <t>KOC</t>
  </si>
  <si>
    <t>Тип источника выделения: Расчет выбросов пыли от ленточных конвейеров</t>
  </si>
  <si>
    <t>Место эксплуатации ленточного конвейера: В помещении</t>
  </si>
  <si>
    <t>Удельная сдуваемость твердых частиц с 1 м2, г/м2*с</t>
  </si>
  <si>
    <r>
      <t xml:space="preserve">Время работы конвейера, час/год, 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</si>
  <si>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Ширина ленты конвейера,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</si>
  <si>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Длина ленты конвейера, м</t>
  </si>
  <si>
    <t>Степень открытости: закрыт с 4-х сторон</t>
  </si>
  <si>
    <t>Коэффициент, учитывающий степень укрытия конвейера (табл.3.1.3)</t>
  </si>
  <si>
    <t>K4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</si>
  <si>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</si>
  <si>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VL</t>
  </si>
  <si>
    <r>
      <t xml:space="preserve">Коэфф., учитывающий влажность материала (табл.3.1.4)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</si>
  <si>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K5</t>
  </si>
  <si>
    <t>Эффективность средств пылеподавления, в долях единицы</t>
  </si>
  <si>
    <t>NJ</t>
  </si>
  <si>
    <t xml:space="preserve">Количество конвейеров </t>
  </si>
  <si>
    <t>N</t>
  </si>
  <si>
    <t>Количество одновременно работающих конвейеров</t>
  </si>
  <si>
    <t>N1</t>
  </si>
  <si>
    <r>
      <t xml:space="preserve">Максимальный разовый выброс, с учетом грав. оседания, г/с (3.7.1), </t>
    </r>
    <r>
      <rPr>
        <b/>
        <i/>
        <sz val="10"/>
        <color rgb="FF000000"/>
        <rFont val="Times New Roman"/>
        <family val="1"/>
        <charset val="204"/>
      </rPr>
      <t>_G_ = KOC · Q · B · L · K5 · C5 · K4 · (1-NJ)· N1</t>
    </r>
  </si>
  <si>
    <t xml:space="preserve">_G_ </t>
  </si>
  <si>
    <r>
      <t xml:space="preserve">Валовый выброс, с учетом грав.оседания, т/год (3.7.2), </t>
    </r>
    <r>
      <rPr>
        <b/>
        <i/>
        <sz val="10"/>
        <color rgb="FF000000"/>
        <rFont val="Times New Roman"/>
        <family val="1"/>
        <charset val="204"/>
      </rPr>
      <t>_M_ = KOC · 3.6 · Q · B · L · _T_ · K5 · C5S · K4 · (1-NJ) ·  N ·10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-3 </t>
    </r>
  </si>
  <si>
    <t>Итоговая таблица:</t>
  </si>
  <si>
    <t>Источник загрязнения: 7064, Неорганизованный</t>
  </si>
  <si>
    <t>Источник выделения: 7064 01, Завод ферросплавов. РМЦ. Конвейеры</t>
  </si>
  <si>
    <t>Транспортер №1</t>
  </si>
  <si>
    <t>Транспортер №2</t>
  </si>
  <si>
    <t xml:space="preserve">Железо (II, III) оксиды (в пересчете на железо) (диЖелезо триоксид, Железа оксид) </t>
  </si>
  <si>
    <t xml:space="preserve">Марганец и его соединения (в пересчете на марганца (IV) оксид) </t>
  </si>
  <si>
    <t>Фтористые газообразные соединения</t>
  </si>
  <si>
    <t xml:space="preserve"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</si>
  <si>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</si>
  <si>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</si>
  <si>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</si>
  <si>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</si>
  <si>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</si>
  <si>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</si>
  <si>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</si>
  <si>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Уайт-спирит </t>
  </si>
  <si>
    <t>Алканы С12-19</t>
  </si>
  <si>
    <t xml:space="preserve">Эмульсол (смесь: вода - 97.6%, нитрит натрия - 0.2%, сода кальцинированная - 0.2%, масло минеральное - 2%) </t>
  </si>
  <si>
    <t xml:space="preserve">Взвешенные частицы </t>
  </si>
  <si>
    <t xml:space="preserve">Пыль абразивная (Корунд белый, Монокорунд) </t>
  </si>
  <si>
    <t xml:space="preserve">диВанадий пентоксид (пыль) (Ванадия пятиокись) </t>
  </si>
  <si>
    <t xml:space="preserve">Сероводород (Дигидросульфид) </t>
  </si>
  <si>
    <t xml:space="preserve">Медь (II) оксид (в пересчете на медь) (Медь оксид, Меди оксид) </t>
  </si>
  <si>
    <t xml:space="preserve">Керосин </t>
  </si>
  <si>
    <t>Масло минеральное нефтяное (веретенное, машинное, цилиндровое и др.)</t>
  </si>
  <si>
    <t xml:space="preserve">Пыль древесная </t>
  </si>
  <si>
    <t>Итого выбросы от РМЦ с учетом очистки:</t>
  </si>
  <si>
    <r>
      <t>Сумма Ghri*Knp*Nr</t>
    </r>
    <r>
      <rPr>
        <b/>
        <i/>
        <sz val="10"/>
        <color rgb="FF000000"/>
        <rFont val="Times New Roman"/>
        <family val="1"/>
        <charset val="204"/>
      </rPr>
      <t/>
    </r>
  </si>
  <si>
    <r>
      <t>Концентрация ЗВ в парах, % масс (Прил. 14)</t>
    </r>
    <r>
      <rPr>
        <b/>
        <i/>
        <sz val="10"/>
        <color rgb="FF000000"/>
        <rFont val="Times New Roman"/>
        <family val="1"/>
        <charset val="204"/>
      </rPr>
      <t/>
    </r>
  </si>
  <si>
    <t>Выброс т/год.</t>
  </si>
  <si>
    <r>
      <t>Концентрация загрязняющего вещества, мг/м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</t>
    </r>
  </si>
  <si>
    <r>
      <t>Значения  по</t>
    </r>
    <r>
      <rPr>
        <b/>
        <i/>
        <sz val="10"/>
        <color theme="1"/>
        <rFont val="Times New Roman"/>
        <family val="1"/>
        <charset val="204"/>
      </rPr>
      <t xml:space="preserve"> 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приняты по протоколу испытаний № от </t>
    </r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</si>
  <si>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 =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 xml:space="preserve"> /1000 * V</t>
    </r>
    <r>
      <rPr>
        <b/>
        <i/>
        <sz val="8"/>
        <color theme="1"/>
        <rFont val="Times New Roman"/>
        <family val="1"/>
        <charset val="204"/>
      </rPr>
      <t>ГВС</t>
    </r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</si>
  <si>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G1</t>
    </r>
    <r>
      <rPr>
        <i/>
        <sz val="10"/>
        <color theme="1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 xml:space="preserve">приняты по протоколу испытаний № от </t>
    </r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</si>
  <si>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ЗВ</t>
    </r>
  </si>
  <si>
    <t xml:space="preserve">Аммиак </t>
  </si>
  <si>
    <t>от 1.04.2021 г</t>
  </si>
  <si>
    <t>от 5.01.2022 г</t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</si>
  <si>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G1 = C</t>
    </r>
    <r>
      <rPr>
        <b/>
        <i/>
        <sz val="8"/>
        <color theme="1"/>
        <rFont val="Times New Roman"/>
        <family val="1"/>
        <charset val="204"/>
      </rPr>
      <t>ЗВ/1000</t>
    </r>
    <r>
      <rPr>
        <b/>
        <i/>
        <sz val="10"/>
        <color theme="1"/>
        <rFont val="Times New Roman"/>
        <family val="1"/>
        <charset val="204"/>
      </rPr>
      <t xml:space="preserve"> * V</t>
    </r>
    <r>
      <rPr>
        <b/>
        <i/>
        <sz val="8"/>
        <color theme="1"/>
        <rFont val="Times New Roman"/>
        <family val="1"/>
        <charset val="204"/>
      </rPr>
      <t>ГВС</t>
    </r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</si>
  <si>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_M_ = (G * T * 3600) / 1000000 </t>
    </r>
  </si>
  <si>
    <t>№21</t>
  </si>
  <si>
    <t>от 02.10.2023 г</t>
  </si>
  <si>
    <t>Источник выделения: 001, РМУ. Термическое отделение. Закалочная ванна.</t>
  </si>
  <si>
    <t>Источник загрязнения: 2080, Труба</t>
  </si>
  <si>
    <t>Источник загрязнения: 2081, Труба</t>
  </si>
  <si>
    <t>Источник выделения: 001, ЛУ. Модельная мастерсая. Металлообрабатывающие станки</t>
  </si>
  <si>
    <t>Итоговые выбросы ЗВ от источника №0202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</si>
</sst>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000"/>
    <numFmt numFmtId="165" formatCode="0.0"/>
    <numFmt numFmtId="166" formatCode="0.0000"/>
    <numFmt numFmtId="167" formatCode="0.00000"/>
    <numFmt numFmtId="168" formatCode="0.000"/>
    <numFmt numFmtId="169" formatCode="0.000000000"/>
    <numFmt numFmtId="170" formatCode="0.0000000"/>
    <numFmt numFmtId="171" formatCode="0.00000000"/>
    <numFmt numFmtId="172" formatCode="0.0000000000"/>
  </numFmts>
  <fonts count="2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vertAlign val="subscript"/>
      <sz val="10"/>
      <color rgb="FF00000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/>
    <xf numFmtId="0" fontId="6" fillId="0" borderId="0" xfId="0" applyFont="1" applyAlignment="1">
      <alignment vertical="center"/>
    </xf>
    <xf numFmtId="0" fontId="4" fillId="0" borderId="0" xfId="0" applyFont="1"/>
    <xf numFmtId="0" fontId="7" fillId="0" borderId="0" xfId="0" applyFont="1"/>
    <xf numFmtId="0" fontId="2" fillId="0" borderId="0" xfId="0" applyFont="1" applyFill="1"/>
    <xf numFmtId="0" fontId="2" fillId="0" borderId="0" xfId="0" applyFont="1" applyAlignment="1">
      <alignment vertical="center"/>
    </xf>
    <xf numFmtId="164" fontId="4" fillId="0" borderId="0" xfId="0" applyNumberFormat="1" applyFont="1"/>
    <xf numFmtId="0" fontId="9" fillId="0" borderId="0" xfId="0" applyFont="1" applyAlignment="1">
      <alignment vertical="center"/>
    </xf>
    <xf numFmtId="165" fontId="4" fillId="0" borderId="0" xfId="0" applyNumberFormat="1" applyFont="1"/>
    <xf numFmtId="0" fontId="9" fillId="0" borderId="0" xfId="0" applyFont="1"/>
    <xf numFmtId="166" fontId="4" fillId="0" borderId="0" xfId="0" applyNumberFormat="1" applyFont="1"/>
    <xf numFmtId="167" fontId="4" fillId="0" borderId="0" xfId="0" applyNumberFormat="1" applyFont="1" applyAlignment="1"/>
    <xf numFmtId="164" fontId="4" fillId="0" borderId="0" xfId="0" applyNumberFormat="1" applyFont="1" applyAlignment="1"/>
    <xf numFmtId="167" fontId="4" fillId="0" borderId="0" xfId="0" applyNumberFormat="1" applyFont="1"/>
    <xf numFmtId="166" fontId="4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6" fontId="3" fillId="0" borderId="4" xfId="0" applyNumberFormat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167" fontId="3" fillId="0" borderId="4" xfId="0" applyNumberFormat="1" applyFont="1" applyBorder="1" applyAlignment="1">
      <alignment vertical="center" wrapText="1"/>
    </xf>
    <xf numFmtId="0" fontId="11" fillId="0" borderId="0" xfId="0" applyFont="1" applyAlignment="1">
      <alignment vertical="center"/>
    </xf>
    <xf numFmtId="167" fontId="3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/>
    <xf numFmtId="0" fontId="3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164" fontId="11" fillId="2" borderId="6" xfId="0" applyNumberFormat="1" applyFont="1" applyFill="1" applyBorder="1" applyAlignment="1">
      <alignment vertical="center" wrapText="1"/>
    </xf>
    <xf numFmtId="164" fontId="11" fillId="2" borderId="7" xfId="0" applyNumberFormat="1" applyFont="1" applyFill="1" applyBorder="1" applyAlignment="1">
      <alignment vertical="center" wrapText="1"/>
    </xf>
    <xf numFmtId="164" fontId="3" fillId="2" borderId="6" xfId="0" applyNumberFormat="1" applyFont="1" applyFill="1" applyBorder="1" applyAlignment="1">
      <alignment vertical="center" wrapText="1"/>
    </xf>
    <xf numFmtId="164" fontId="3" fillId="2" borderId="7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167" fontId="3" fillId="2" borderId="4" xfId="0" applyNumberFormat="1" applyFont="1" applyFill="1" applyBorder="1" applyAlignment="1">
      <alignment vertical="center" wrapText="1"/>
    </xf>
    <xf numFmtId="164" fontId="3" fillId="2" borderId="4" xfId="0" applyNumberFormat="1" applyFont="1" applyFill="1" applyBorder="1" applyAlignment="1">
      <alignment vertical="center" wrapText="1"/>
    </xf>
    <xf numFmtId="0" fontId="17" fillId="0" borderId="0" xfId="0" applyFont="1"/>
    <xf numFmtId="0" fontId="18" fillId="0" borderId="0" xfId="0" applyFont="1"/>
    <xf numFmtId="0" fontId="3" fillId="0" borderId="4" xfId="0" applyFont="1" applyBorder="1" applyAlignment="1">
      <alignment horizontal="right" vertical="center" wrapText="1"/>
    </xf>
    <xf numFmtId="0" fontId="3" fillId="0" borderId="0" xfId="0" applyFont="1"/>
    <xf numFmtId="0" fontId="10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6" fillId="0" borderId="0" xfId="0" applyFont="1"/>
    <xf numFmtId="168" fontId="3" fillId="0" borderId="4" xfId="0" applyNumberFormat="1" applyFont="1" applyBorder="1" applyAlignment="1">
      <alignment horizontal="right" vertical="center" wrapText="1"/>
    </xf>
    <xf numFmtId="168" fontId="3" fillId="0" borderId="0" xfId="0" applyNumberFormat="1" applyFont="1" applyBorder="1" applyAlignment="1">
      <alignment horizontal="right" vertical="center" wrapText="1"/>
    </xf>
    <xf numFmtId="166" fontId="3" fillId="0" borderId="0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1" fillId="0" borderId="0" xfId="0" applyFont="1" applyFill="1"/>
    <xf numFmtId="0" fontId="19" fillId="0" borderId="0" xfId="0" applyFont="1"/>
    <xf numFmtId="169" fontId="3" fillId="0" borderId="4" xfId="0" applyNumberFormat="1" applyFont="1" applyBorder="1" applyAlignment="1">
      <alignment horizontal="right" vertical="center" wrapText="1"/>
    </xf>
    <xf numFmtId="170" fontId="3" fillId="0" borderId="4" xfId="0" applyNumberFormat="1" applyFont="1" applyBorder="1" applyAlignment="1">
      <alignment horizontal="right" vertical="center" wrapText="1"/>
    </xf>
    <xf numFmtId="171" fontId="3" fillId="0" borderId="4" xfId="0" applyNumberFormat="1" applyFont="1" applyBorder="1" applyAlignment="1">
      <alignment horizontal="right" vertical="center" wrapText="1"/>
    </xf>
    <xf numFmtId="171" fontId="3" fillId="0" borderId="0" xfId="0" applyNumberFormat="1" applyFont="1" applyBorder="1" applyAlignment="1">
      <alignment horizontal="right" vertical="center" wrapText="1"/>
    </xf>
    <xf numFmtId="172" fontId="3" fillId="0" borderId="4" xfId="0" applyNumberFormat="1" applyFont="1" applyBorder="1" applyAlignment="1">
      <alignment horizontal="right" vertical="center" wrapText="1"/>
    </xf>
    <xf numFmtId="167" fontId="3" fillId="0" borderId="0" xfId="0" applyNumberFormat="1" applyFont="1" applyBorder="1" applyAlignment="1">
      <alignment horizontal="right" vertical="center" wrapText="1"/>
    </xf>
    <xf numFmtId="170" fontId="3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/>
    <xf numFmtId="0" fontId="20" fillId="0" borderId="0" xfId="0" applyFont="1"/>
    <xf numFmtId="0" fontId="3" fillId="0" borderId="8" xfId="0" applyFont="1" applyBorder="1" applyAlignment="1">
      <alignment vertical="center" wrapText="1"/>
    </xf>
    <xf numFmtId="167" fontId="3" fillId="0" borderId="8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167" fontId="3" fillId="0" borderId="10" xfId="0" applyNumberFormat="1" applyFont="1" applyBorder="1" applyAlignment="1">
      <alignment horizontal="righ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71" fontId="3" fillId="0" borderId="1" xfId="0" applyNumberFormat="1" applyFont="1" applyBorder="1" applyAlignment="1">
      <alignment horizontal="right" vertical="center" wrapText="1"/>
    </xf>
    <xf numFmtId="0" fontId="10" fillId="0" borderId="13" xfId="0" applyFont="1" applyBorder="1" applyAlignment="1">
      <alignment horizontal="center" vertical="center" wrapText="1"/>
    </xf>
    <xf numFmtId="0" fontId="21" fillId="0" borderId="0" xfId="0" applyFont="1"/>
    <xf numFmtId="167" fontId="1" fillId="0" borderId="0" xfId="0" applyNumberFormat="1" applyFont="1"/>
    <xf numFmtId="169" fontId="1" fillId="0" borderId="0" xfId="0" applyNumberFormat="1" applyFont="1"/>
    <xf numFmtId="172" fontId="1" fillId="0" borderId="0" xfId="0" applyNumberFormat="1" applyFont="1"/>
    <xf numFmtId="0" fontId="1" fillId="0" borderId="0" xfId="0" applyFont="1" applyAlignment="1">
      <alignment horizontal="right"/>
    </xf>
    <xf numFmtId="171" fontId="1" fillId="0" borderId="0" xfId="0" applyNumberFormat="1" applyFont="1" applyAlignment="1">
      <alignment horizontal="right"/>
    </xf>
    <xf numFmtId="170" fontId="1" fillId="0" borderId="0" xfId="0" applyNumberFormat="1" applyFont="1"/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/>
    <xf numFmtId="0" fontId="20" fillId="0" borderId="0" xfId="0" applyFont="1" applyAlignment="1"/>
    <xf numFmtId="167" fontId="1" fillId="0" borderId="0" xfId="0" applyNumberFormat="1" applyFont="1" applyAlignment="1"/>
    <xf numFmtId="167" fontId="2" fillId="0" borderId="0" xfId="0" applyNumberFormat="1" applyFont="1" applyAlignment="1"/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3" fillId="0" borderId="0" xfId="0" applyFont="1"/>
    <xf numFmtId="0" fontId="3" fillId="0" borderId="0" xfId="0" applyFont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170" fontId="3" fillId="0" borderId="5" xfId="0" applyNumberFormat="1" applyFont="1" applyBorder="1" applyAlignment="1">
      <alignment horizontal="right" vertical="center" wrapText="1"/>
    </xf>
    <xf numFmtId="169" fontId="2" fillId="0" borderId="5" xfId="0" applyNumberFormat="1" applyFont="1" applyBorder="1" applyAlignment="1">
      <alignment horizontal="right"/>
    </xf>
    <xf numFmtId="169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Fill="1" applyBorder="1" applyAlignment="1">
      <alignment vertical="center" wrapText="1"/>
    </xf>
    <xf numFmtId="0" fontId="2" fillId="0" borderId="5" xfId="0" applyFont="1" applyFill="1" applyBorder="1"/>
    <xf numFmtId="171" fontId="3" fillId="0" borderId="5" xfId="0" applyNumberFormat="1" applyFont="1" applyBorder="1" applyAlignment="1">
      <alignment horizontal="right" vertical="center" wrapText="1"/>
    </xf>
    <xf numFmtId="172" fontId="3" fillId="0" borderId="5" xfId="0" applyNumberFormat="1" applyFont="1" applyBorder="1" applyAlignment="1">
      <alignment horizontal="right" vertical="center" wrapText="1"/>
    </xf>
    <xf numFmtId="167" fontId="3" fillId="0" borderId="5" xfId="0" applyNumberFormat="1" applyFont="1" applyBorder="1" applyAlignment="1">
      <alignment horizontal="right" vertical="center" wrapText="1"/>
    </xf>
    <xf numFmtId="166" fontId="2" fillId="0" borderId="5" xfId="0" applyNumberFormat="1" applyFont="1" applyBorder="1"/>
    <xf numFmtId="171" fontId="1" fillId="0" borderId="0" xfId="0" applyNumberFormat="1" applyFont="1"/>
    <xf numFmtId="1" fontId="4" fillId="0" borderId="0" xfId="0" applyNumberFormat="1" applyFont="1"/>
    <xf numFmtId="0" fontId="2" fillId="0" borderId="0" xfId="0" applyFont="1" applyFill="1" applyAlignment="1">
      <alignment vertical="center"/>
    </xf>
    <xf numFmtId="0" fontId="4" fillId="0" borderId="0" xfId="0" applyFont="1" applyFill="1"/>
    <xf numFmtId="164" fontId="4" fillId="0" borderId="0" xfId="0" applyNumberFormat="1" applyFont="1" applyFill="1" applyAlignment="1"/>
    <xf numFmtId="0" fontId="0" fillId="0" borderId="0" xfId="0" applyFill="1"/>
    <xf numFmtId="0" fontId="9" fillId="0" borderId="0" xfId="0" applyFont="1" applyFill="1"/>
    <xf numFmtId="165" fontId="4" fillId="0" borderId="0" xfId="0" applyNumberFormat="1" applyFont="1" applyFill="1" applyAlignment="1"/>
    <xf numFmtId="0" fontId="7" fillId="0" borderId="0" xfId="0" applyFont="1" applyFill="1"/>
    <xf numFmtId="166" fontId="4" fillId="0" borderId="0" xfId="0" applyNumberFormat="1" applyFont="1" applyFill="1" applyAlignment="1"/>
    <xf numFmtId="1" fontId="4" fillId="0" borderId="0" xfId="0" applyNumberFormat="1" applyFont="1" applyFill="1" applyAlignment="1"/>
    <xf numFmtId="167" fontId="4" fillId="0" borderId="0" xfId="0" applyNumberFormat="1" applyFont="1" applyFill="1"/>
    <xf numFmtId="164" fontId="4" fillId="0" borderId="0" xfId="0" applyNumberFormat="1" applyFont="1" applyFill="1"/>
    <xf numFmtId="2" fontId="4" fillId="0" borderId="0" xfId="0" applyNumberFormat="1" applyFont="1"/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164" fontId="11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10" fillId="2" borderId="5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6"/>
  <sheetViews>
    <sheetView tabSelected="1" topLeftCell="A323" zoomScaleNormal="100" workbookViewId="0">
      <selection activeCell="F335" sqref="F335"/>
    </sheetView>
  </sheetViews>
  <sheetFormatPr defaultRowHeight="15" x14ac:dyDescent="0.25"/>
  <cols>
    <col min="2" max="2" width="71.5703125" customWidth="1"/>
    <col min="3" max="3" width="17.5703125" customWidth="1"/>
    <col min="4" max="4" width="14.140625" customWidth="1"/>
    <col min="5" max="5" width="5.42578125" customWidth="1"/>
    <col min="6" max="6" width="7.85546875" customWidth="1"/>
  </cols>
  <sheetData>
    <row r="1" spans="1:4" x14ac:dyDescent="0.25">
      <c r="A1" s="1" t="s">
        <v>35</v>
      </c>
      <c r="B1" s="2"/>
      <c r="C1" s="2"/>
      <c r="D1" s="2"/>
    </row>
    <row r="2" spans="1:4" x14ac:dyDescent="0.25">
      <c r="A2" s="1" t="s">
        <v>36</v>
      </c>
      <c r="B2" s="2"/>
      <c r="C2" s="2"/>
      <c r="D2" s="2"/>
    </row>
    <row r="3" spans="1:4" x14ac:dyDescent="0.25">
      <c r="A3" s="2" t="s">
        <v>0</v>
      </c>
      <c r="B3" s="2"/>
      <c r="C3" s="2"/>
      <c r="D3" s="2"/>
    </row>
    <row r="4" spans="1:4" x14ac:dyDescent="0.25">
      <c r="A4" s="2" t="s">
        <v>1</v>
      </c>
      <c r="B4" s="2"/>
      <c r="C4" s="2"/>
      <c r="D4" s="2"/>
    </row>
    <row r="5" spans="1:4" x14ac:dyDescent="0.25">
      <c r="A5" s="3" t="s">
        <v>2</v>
      </c>
      <c r="B5" s="2"/>
      <c r="C5" s="2"/>
      <c r="D5" s="2"/>
    </row>
    <row r="6" spans="1:4" x14ac:dyDescent="0.25">
      <c r="A6" s="2" t="s">
        <v>3</v>
      </c>
      <c r="B6" s="2"/>
      <c r="C6" s="4"/>
      <c r="D6" s="2"/>
    </row>
    <row r="7" spans="1:4" x14ac:dyDescent="0.25">
      <c r="A7" s="2"/>
      <c r="B7" s="2"/>
      <c r="C7" s="4"/>
      <c r="D7" s="2"/>
    </row>
    <row r="8" spans="1:4" x14ac:dyDescent="0.25">
      <c r="A8" s="2" t="s">
        <v>4</v>
      </c>
      <c r="B8" s="2"/>
      <c r="C8" s="5" t="s">
        <v>5</v>
      </c>
      <c r="D8" s="6">
        <v>600</v>
      </c>
    </row>
    <row r="9" spans="1:4" x14ac:dyDescent="0.25">
      <c r="A9" s="2"/>
      <c r="B9" s="2"/>
      <c r="C9" s="5"/>
      <c r="D9" s="6"/>
    </row>
    <row r="10" spans="1:4" x14ac:dyDescent="0.25">
      <c r="A10" s="7" t="s">
        <v>6</v>
      </c>
      <c r="B10" s="2"/>
      <c r="C10" s="8"/>
      <c r="D10" s="8"/>
    </row>
    <row r="11" spans="1:4" ht="15.75" x14ac:dyDescent="0.25">
      <c r="A11" s="2" t="s">
        <v>7</v>
      </c>
      <c r="B11" s="2"/>
      <c r="C11" s="9" t="s">
        <v>8</v>
      </c>
      <c r="D11" s="8">
        <v>14.2</v>
      </c>
    </row>
    <row r="12" spans="1:4" x14ac:dyDescent="0.25">
      <c r="A12" s="2" t="s">
        <v>9</v>
      </c>
      <c r="B12" s="2"/>
      <c r="C12" s="8" t="s">
        <v>10</v>
      </c>
      <c r="D12" s="8">
        <v>6.2779999999999996</v>
      </c>
    </row>
    <row r="13" spans="1:4" ht="16.5" x14ac:dyDescent="0.25">
      <c r="A13" s="2" t="s">
        <v>553</v>
      </c>
      <c r="B13" s="2"/>
      <c r="C13" s="8" t="s">
        <v>557</v>
      </c>
      <c r="D13" s="8">
        <v>136</v>
      </c>
    </row>
    <row r="14" spans="1:4" x14ac:dyDescent="0.25">
      <c r="A14" s="2" t="s">
        <v>554</v>
      </c>
      <c r="B14" s="10"/>
      <c r="C14" s="8" t="s">
        <v>563</v>
      </c>
      <c r="D14" s="8" t="s">
        <v>564</v>
      </c>
    </row>
    <row r="15" spans="1:4" x14ac:dyDescent="0.25">
      <c r="A15" s="11" t="s">
        <v>555</v>
      </c>
      <c r="B15" s="10"/>
      <c r="C15" s="8" t="s">
        <v>11</v>
      </c>
      <c r="D15" s="19">
        <f>D13/1000*D12</f>
        <v>0.85380800000000001</v>
      </c>
    </row>
    <row r="16" spans="1:4" x14ac:dyDescent="0.25">
      <c r="A16" s="11" t="s">
        <v>12</v>
      </c>
      <c r="B16" s="10"/>
      <c r="C16" s="8" t="s">
        <v>13</v>
      </c>
      <c r="D16" s="12">
        <f>D15*D8*3600/1000000</f>
        <v>1.8442252800000001</v>
      </c>
    </row>
    <row r="17" spans="1:4" x14ac:dyDescent="0.25">
      <c r="A17" s="11"/>
      <c r="B17" s="10"/>
      <c r="C17" s="8"/>
      <c r="D17" s="8"/>
    </row>
    <row r="18" spans="1:4" x14ac:dyDescent="0.25">
      <c r="A18" s="13" t="s">
        <v>14</v>
      </c>
      <c r="B18" s="10"/>
      <c r="C18" s="8"/>
      <c r="D18" s="14"/>
    </row>
    <row r="19" spans="1:4" ht="15.75" x14ac:dyDescent="0.25">
      <c r="A19" s="2" t="s">
        <v>7</v>
      </c>
      <c r="B19" s="2"/>
      <c r="C19" s="9" t="s">
        <v>8</v>
      </c>
      <c r="D19" s="8">
        <v>14.2</v>
      </c>
    </row>
    <row r="20" spans="1:4" x14ac:dyDescent="0.25">
      <c r="A20" s="2" t="s">
        <v>9</v>
      </c>
      <c r="B20" s="2"/>
      <c r="C20" s="8" t="s">
        <v>10</v>
      </c>
      <c r="D20" s="8">
        <v>6.2779999999999996</v>
      </c>
    </row>
    <row r="21" spans="1:4" ht="16.5" x14ac:dyDescent="0.25">
      <c r="A21" s="2" t="s">
        <v>553</v>
      </c>
      <c r="B21" s="2"/>
      <c r="C21" s="8" t="s">
        <v>557</v>
      </c>
      <c r="D21" s="8">
        <v>22.1</v>
      </c>
    </row>
    <row r="22" spans="1:4" x14ac:dyDescent="0.25">
      <c r="A22" s="2" t="s">
        <v>554</v>
      </c>
      <c r="B22" s="10"/>
      <c r="C22" s="8" t="s">
        <v>563</v>
      </c>
      <c r="D22" s="8" t="s">
        <v>564</v>
      </c>
    </row>
    <row r="23" spans="1:4" x14ac:dyDescent="0.25">
      <c r="A23" s="11" t="s">
        <v>555</v>
      </c>
      <c r="B23" s="10"/>
      <c r="C23" s="8" t="s">
        <v>11</v>
      </c>
      <c r="D23" s="19">
        <f>D21/1000*D20</f>
        <v>0.1387438</v>
      </c>
    </row>
    <row r="24" spans="1:4" x14ac:dyDescent="0.25">
      <c r="A24" s="11" t="s">
        <v>12</v>
      </c>
      <c r="B24" s="10"/>
      <c r="C24" s="8" t="s">
        <v>13</v>
      </c>
      <c r="D24" s="12">
        <f>D23*D8*3600/1000000</f>
        <v>0.29968660800000002</v>
      </c>
    </row>
    <row r="25" spans="1:4" x14ac:dyDescent="0.25">
      <c r="A25" s="2"/>
      <c r="B25" s="10"/>
      <c r="C25" s="8"/>
      <c r="D25" s="12"/>
    </row>
    <row r="26" spans="1:4" x14ac:dyDescent="0.25">
      <c r="A26" s="15" t="s">
        <v>15</v>
      </c>
      <c r="B26" s="10"/>
      <c r="C26" s="8"/>
      <c r="D26" s="14"/>
    </row>
    <row r="27" spans="1:4" ht="15.75" x14ac:dyDescent="0.25">
      <c r="A27" s="2" t="s">
        <v>7</v>
      </c>
      <c r="B27" s="2"/>
      <c r="C27" s="9" t="s">
        <v>8</v>
      </c>
      <c r="D27" s="14">
        <v>14.2</v>
      </c>
    </row>
    <row r="28" spans="1:4" x14ac:dyDescent="0.25">
      <c r="A28" s="2" t="s">
        <v>9</v>
      </c>
      <c r="B28" s="2"/>
      <c r="C28" s="8" t="s">
        <v>10</v>
      </c>
      <c r="D28" s="16">
        <v>6.2779999999999996</v>
      </c>
    </row>
    <row r="29" spans="1:4" ht="16.5" x14ac:dyDescent="0.25">
      <c r="A29" s="2" t="s">
        <v>553</v>
      </c>
      <c r="B29" s="2"/>
      <c r="C29" s="8" t="s">
        <v>557</v>
      </c>
      <c r="D29" s="111">
        <v>7</v>
      </c>
    </row>
    <row r="30" spans="1:4" x14ac:dyDescent="0.25">
      <c r="A30" s="2" t="s">
        <v>554</v>
      </c>
      <c r="B30" s="10"/>
      <c r="C30" s="8" t="s">
        <v>563</v>
      </c>
      <c r="D30" s="8" t="s">
        <v>564</v>
      </c>
    </row>
    <row r="31" spans="1:4" x14ac:dyDescent="0.25">
      <c r="A31" s="11" t="s">
        <v>555</v>
      </c>
      <c r="B31" s="10"/>
      <c r="C31" s="8" t="s">
        <v>11</v>
      </c>
      <c r="D31" s="17">
        <f>D29/1000*D28</f>
        <v>4.3945999999999999E-2</v>
      </c>
    </row>
    <row r="32" spans="1:4" x14ac:dyDescent="0.25">
      <c r="A32" s="11" t="s">
        <v>12</v>
      </c>
      <c r="B32" s="10"/>
      <c r="C32" s="8" t="s">
        <v>13</v>
      </c>
      <c r="D32" s="18">
        <f>D31*D8*3600/1000000</f>
        <v>9.4923359999999998E-2</v>
      </c>
    </row>
    <row r="33" spans="1:4" x14ac:dyDescent="0.25">
      <c r="A33" s="11"/>
      <c r="B33" s="10"/>
      <c r="C33" s="8"/>
      <c r="D33" s="18"/>
    </row>
    <row r="34" spans="1:4" x14ac:dyDescent="0.25">
      <c r="A34" s="13" t="s">
        <v>17</v>
      </c>
      <c r="B34" s="10"/>
      <c r="C34" s="8"/>
      <c r="D34" s="14"/>
    </row>
    <row r="35" spans="1:4" ht="15.75" x14ac:dyDescent="0.25">
      <c r="A35" s="2" t="s">
        <v>7</v>
      </c>
      <c r="B35" s="2"/>
      <c r="C35" s="9" t="s">
        <v>8</v>
      </c>
      <c r="D35" s="14">
        <v>14.2</v>
      </c>
    </row>
    <row r="36" spans="1:4" x14ac:dyDescent="0.25">
      <c r="A36" s="2" t="s">
        <v>9</v>
      </c>
      <c r="B36" s="2"/>
      <c r="C36" s="8" t="s">
        <v>10</v>
      </c>
      <c r="D36" s="16">
        <v>6.2779999999999996</v>
      </c>
    </row>
    <row r="37" spans="1:4" ht="16.5" x14ac:dyDescent="0.25">
      <c r="A37" s="2" t="s">
        <v>553</v>
      </c>
      <c r="B37" s="2"/>
      <c r="C37" s="8" t="s">
        <v>557</v>
      </c>
      <c r="D37" s="111">
        <v>84</v>
      </c>
    </row>
    <row r="38" spans="1:4" x14ac:dyDescent="0.25">
      <c r="A38" s="2" t="s">
        <v>554</v>
      </c>
      <c r="B38" s="10"/>
      <c r="C38" s="8" t="s">
        <v>563</v>
      </c>
      <c r="D38" s="8" t="s">
        <v>564</v>
      </c>
    </row>
    <row r="39" spans="1:4" x14ac:dyDescent="0.25">
      <c r="A39" s="11" t="s">
        <v>555</v>
      </c>
      <c r="B39" s="10"/>
      <c r="C39" s="8" t="s">
        <v>11</v>
      </c>
      <c r="D39" s="19">
        <f>D37/1000*D36</f>
        <v>0.52735200000000004</v>
      </c>
    </row>
    <row r="40" spans="1:4" x14ac:dyDescent="0.25">
      <c r="A40" s="11" t="s">
        <v>12</v>
      </c>
      <c r="B40" s="2"/>
      <c r="C40" s="8" t="s">
        <v>13</v>
      </c>
      <c r="D40" s="12">
        <f>D39*D8*3600/1000000</f>
        <v>1.1390803200000001</v>
      </c>
    </row>
    <row r="41" spans="1:4" x14ac:dyDescent="0.25">
      <c r="A41" s="11"/>
      <c r="B41" s="2"/>
      <c r="C41" s="8"/>
      <c r="D41" s="12"/>
    </row>
    <row r="42" spans="1:4" ht="45" customHeight="1" x14ac:dyDescent="0.25">
      <c r="A42" s="125" t="s">
        <v>38</v>
      </c>
      <c r="B42" s="125"/>
      <c r="C42" s="125"/>
      <c r="D42" s="14"/>
    </row>
    <row r="43" spans="1:4" ht="15.75" x14ac:dyDescent="0.25">
      <c r="A43" s="2" t="s">
        <v>7</v>
      </c>
      <c r="B43" s="2"/>
      <c r="C43" s="9" t="s">
        <v>8</v>
      </c>
      <c r="D43" s="14">
        <v>14.2</v>
      </c>
    </row>
    <row r="44" spans="1:4" x14ac:dyDescent="0.25">
      <c r="A44" s="2" t="s">
        <v>9</v>
      </c>
      <c r="B44" s="2"/>
      <c r="C44" s="8" t="s">
        <v>10</v>
      </c>
      <c r="D44" s="16">
        <v>6.2779999999999996</v>
      </c>
    </row>
    <row r="45" spans="1:4" ht="16.5" x14ac:dyDescent="0.25">
      <c r="A45" s="2" t="s">
        <v>553</v>
      </c>
      <c r="B45" s="2"/>
      <c r="C45" s="8" t="s">
        <v>557</v>
      </c>
      <c r="D45" s="16">
        <v>419.8</v>
      </c>
    </row>
    <row r="46" spans="1:4" x14ac:dyDescent="0.25">
      <c r="A46" s="10" t="s">
        <v>556</v>
      </c>
      <c r="B46" s="2"/>
      <c r="C46" s="8" t="s">
        <v>563</v>
      </c>
      <c r="D46" s="8" t="s">
        <v>564</v>
      </c>
    </row>
    <row r="47" spans="1:4" x14ac:dyDescent="0.25">
      <c r="A47" s="11" t="s">
        <v>555</v>
      </c>
      <c r="B47" s="10"/>
      <c r="C47" s="8" t="s">
        <v>11</v>
      </c>
      <c r="D47" s="19">
        <f>D45*D44/1000</f>
        <v>2.6355043999999999</v>
      </c>
    </row>
    <row r="48" spans="1:4" x14ac:dyDescent="0.25">
      <c r="A48" s="11" t="s">
        <v>22</v>
      </c>
      <c r="B48" s="2"/>
      <c r="C48" s="8" t="s">
        <v>13</v>
      </c>
      <c r="D48" s="12">
        <f>D47*D8*3600/1000000</f>
        <v>5.6926895039999996</v>
      </c>
    </row>
    <row r="49" spans="1:10" x14ac:dyDescent="0.25">
      <c r="A49" s="2"/>
      <c r="B49" s="2"/>
      <c r="C49" s="2"/>
      <c r="D49" s="23"/>
    </row>
    <row r="50" spans="1:10" ht="15.75" thickBot="1" x14ac:dyDescent="0.3">
      <c r="A50" s="3" t="s">
        <v>89</v>
      </c>
      <c r="B50" s="2"/>
      <c r="C50" s="2"/>
      <c r="D50" s="2"/>
    </row>
    <row r="51" spans="1:10" ht="18.75" customHeight="1" thickBot="1" x14ac:dyDescent="0.3">
      <c r="A51" s="24" t="s">
        <v>25</v>
      </c>
      <c r="B51" s="25" t="s">
        <v>26</v>
      </c>
      <c r="C51" s="25" t="s">
        <v>27</v>
      </c>
      <c r="D51" s="25" t="s">
        <v>552</v>
      </c>
    </row>
    <row r="52" spans="1:10" ht="19.5" customHeight="1" thickBot="1" x14ac:dyDescent="0.3">
      <c r="A52" s="26">
        <v>301</v>
      </c>
      <c r="B52" s="27" t="s">
        <v>28</v>
      </c>
      <c r="C52" s="28">
        <f>D15</f>
        <v>0.85380800000000001</v>
      </c>
      <c r="D52" s="29">
        <f>D16</f>
        <v>1.8442252800000001</v>
      </c>
    </row>
    <row r="53" spans="1:10" ht="18" customHeight="1" thickBot="1" x14ac:dyDescent="0.3">
      <c r="A53" s="26">
        <v>304</v>
      </c>
      <c r="B53" s="27" t="s">
        <v>29</v>
      </c>
      <c r="C53" s="28">
        <f>D23</f>
        <v>0.1387438</v>
      </c>
      <c r="D53" s="29">
        <f>D24</f>
        <v>0.29968660800000002</v>
      </c>
    </row>
    <row r="54" spans="1:10" ht="16.5" customHeight="1" thickBot="1" x14ac:dyDescent="0.3">
      <c r="A54" s="26">
        <v>330</v>
      </c>
      <c r="B54" s="27" t="s">
        <v>30</v>
      </c>
      <c r="C54" s="28">
        <f>D31</f>
        <v>4.3945999999999999E-2</v>
      </c>
      <c r="D54" s="29">
        <f>D32</f>
        <v>9.4923359999999998E-2</v>
      </c>
    </row>
    <row r="55" spans="1:10" ht="15.75" thickBot="1" x14ac:dyDescent="0.3">
      <c r="A55" s="26">
        <v>337</v>
      </c>
      <c r="B55" s="27" t="s">
        <v>32</v>
      </c>
      <c r="C55" s="28">
        <f>D39</f>
        <v>0.52735200000000004</v>
      </c>
      <c r="D55" s="29">
        <f>D40</f>
        <v>1.1390803200000001</v>
      </c>
    </row>
    <row r="56" spans="1:10" ht="57" customHeight="1" thickBot="1" x14ac:dyDescent="0.3">
      <c r="A56" s="26">
        <v>2908</v>
      </c>
      <c r="B56" s="27" t="s">
        <v>39</v>
      </c>
      <c r="C56" s="28">
        <f>D47</f>
        <v>2.6355043999999999</v>
      </c>
      <c r="D56" s="30">
        <f>D48</f>
        <v>5.6926895039999996</v>
      </c>
    </row>
    <row r="57" spans="1:10" x14ac:dyDescent="0.25">
      <c r="A57" s="2"/>
      <c r="B57" s="2"/>
      <c r="C57" s="2"/>
      <c r="D57" s="2"/>
    </row>
    <row r="58" spans="1:10" x14ac:dyDescent="0.25">
      <c r="A58" s="31" t="s">
        <v>40</v>
      </c>
      <c r="B58" s="2"/>
      <c r="C58" s="2"/>
      <c r="D58" s="2"/>
      <c r="E58" s="2"/>
      <c r="F58" s="2"/>
      <c r="G58" s="2"/>
      <c r="H58" s="2"/>
      <c r="I58" s="2"/>
      <c r="J58" s="2"/>
    </row>
    <row r="59" spans="1:10" x14ac:dyDescent="0.25">
      <c r="A59" s="31" t="s">
        <v>87</v>
      </c>
      <c r="B59" s="2"/>
      <c r="C59" s="2"/>
      <c r="D59" s="2"/>
      <c r="E59" s="2"/>
      <c r="F59" s="2"/>
      <c r="G59" s="2"/>
      <c r="H59" s="2"/>
      <c r="I59" s="2"/>
      <c r="J59" s="2"/>
    </row>
    <row r="60" spans="1:10" x14ac:dyDescent="0.25">
      <c r="A60" s="3" t="s">
        <v>41</v>
      </c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25">
      <c r="A61" s="3" t="s">
        <v>42</v>
      </c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25">
      <c r="A62" s="3" t="s">
        <v>43</v>
      </c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25">
      <c r="A63" s="3" t="s">
        <v>44</v>
      </c>
      <c r="B63" s="2"/>
      <c r="C63" s="2"/>
      <c r="D63" s="2"/>
      <c r="E63" s="2"/>
      <c r="F63" s="2"/>
      <c r="G63" s="2"/>
      <c r="H63" s="2"/>
      <c r="I63" s="2"/>
      <c r="J63" s="2"/>
    </row>
    <row r="64" spans="1:10" x14ac:dyDescent="0.25">
      <c r="A64" s="3"/>
      <c r="B64" s="2"/>
      <c r="C64" s="2"/>
      <c r="D64" s="2"/>
      <c r="E64" s="2"/>
      <c r="F64" s="2"/>
      <c r="G64" s="2"/>
      <c r="H64" s="2"/>
      <c r="I64" s="8"/>
      <c r="J64" s="8"/>
    </row>
    <row r="65" spans="1:10" x14ac:dyDescent="0.25">
      <c r="A65" s="3" t="s">
        <v>45</v>
      </c>
      <c r="B65" s="2"/>
      <c r="C65" s="2"/>
      <c r="D65" s="2"/>
      <c r="E65" s="2"/>
      <c r="F65" s="2"/>
      <c r="G65" s="2"/>
      <c r="H65" s="2"/>
      <c r="I65" s="8"/>
      <c r="J65" s="8"/>
    </row>
    <row r="66" spans="1:10" x14ac:dyDescent="0.25">
      <c r="A66" s="3" t="s">
        <v>82</v>
      </c>
      <c r="B66" s="2"/>
      <c r="C66" s="8" t="s">
        <v>5</v>
      </c>
      <c r="D66" s="8">
        <v>120</v>
      </c>
      <c r="F66" s="2"/>
      <c r="G66" s="2"/>
      <c r="H66" s="2"/>
    </row>
    <row r="67" spans="1:10" x14ac:dyDescent="0.25">
      <c r="A67" s="3" t="s">
        <v>46</v>
      </c>
      <c r="B67" s="2"/>
      <c r="C67" s="8"/>
      <c r="D67" s="8"/>
      <c r="F67" s="2"/>
      <c r="G67" s="2"/>
      <c r="H67" s="2"/>
    </row>
    <row r="68" spans="1:10" x14ac:dyDescent="0.25">
      <c r="A68" s="3" t="s">
        <v>47</v>
      </c>
      <c r="B68" s="2"/>
      <c r="C68" s="8"/>
      <c r="D68" s="8"/>
      <c r="F68" s="2"/>
      <c r="G68" s="2"/>
      <c r="H68" s="2"/>
    </row>
    <row r="69" spans="1:10" x14ac:dyDescent="0.25">
      <c r="A69" s="3" t="s">
        <v>48</v>
      </c>
      <c r="B69" s="2"/>
      <c r="C69" s="8" t="s">
        <v>49</v>
      </c>
      <c r="D69" s="8">
        <v>1.1000000000000001</v>
      </c>
      <c r="F69" s="2"/>
      <c r="G69" s="2"/>
      <c r="H69" s="2"/>
    </row>
    <row r="70" spans="1:10" x14ac:dyDescent="0.25">
      <c r="A70" s="3" t="s">
        <v>50</v>
      </c>
      <c r="B70" s="2"/>
      <c r="C70" s="8" t="s">
        <v>51</v>
      </c>
      <c r="D70" s="8">
        <v>1.6</v>
      </c>
      <c r="F70" s="2"/>
      <c r="G70" s="2"/>
      <c r="H70" s="2"/>
    </row>
    <row r="71" spans="1:10" x14ac:dyDescent="0.25">
      <c r="A71" s="31"/>
      <c r="B71" s="2"/>
      <c r="C71" s="8"/>
      <c r="D71" s="8"/>
      <c r="F71" s="2"/>
      <c r="G71" s="2"/>
      <c r="H71" s="2"/>
    </row>
    <row r="72" spans="1:10" x14ac:dyDescent="0.25">
      <c r="A72" s="7" t="s">
        <v>52</v>
      </c>
      <c r="B72" s="2"/>
      <c r="C72" s="8"/>
      <c r="D72" s="8"/>
      <c r="F72" s="2"/>
      <c r="G72" s="2"/>
      <c r="H72" s="2"/>
    </row>
    <row r="73" spans="1:10" x14ac:dyDescent="0.25">
      <c r="A73" s="3" t="s">
        <v>53</v>
      </c>
      <c r="B73" s="2"/>
      <c r="C73" s="8" t="s">
        <v>54</v>
      </c>
      <c r="D73" s="8">
        <v>20</v>
      </c>
      <c r="F73" s="2"/>
      <c r="G73" s="2"/>
      <c r="H73" s="2"/>
    </row>
    <row r="74" spans="1:10" x14ac:dyDescent="0.25">
      <c r="A74" s="3" t="s">
        <v>55</v>
      </c>
      <c r="B74" s="2"/>
      <c r="C74" s="8" t="s">
        <v>11</v>
      </c>
      <c r="D74" s="19">
        <f>(D73*D70*D69)/3.6</f>
        <v>9.7777777777777786</v>
      </c>
      <c r="F74" s="2"/>
      <c r="G74" s="2"/>
      <c r="H74" s="2"/>
    </row>
    <row r="75" spans="1:10" ht="15.75" x14ac:dyDescent="0.25">
      <c r="A75" s="3" t="s">
        <v>56</v>
      </c>
      <c r="B75" s="2"/>
      <c r="C75" s="8" t="s">
        <v>13</v>
      </c>
      <c r="D75" s="19">
        <f>(D73*D70*D69*D66)/1000</f>
        <v>4.2240000000000002</v>
      </c>
      <c r="F75" s="2"/>
      <c r="G75" s="2"/>
      <c r="H75" s="2"/>
    </row>
    <row r="76" spans="1:10" x14ac:dyDescent="0.25">
      <c r="A76" s="31"/>
      <c r="B76" s="2"/>
      <c r="C76" s="8"/>
      <c r="D76" s="8"/>
      <c r="F76" s="2"/>
      <c r="G76" s="2"/>
      <c r="H76" s="2"/>
    </row>
    <row r="77" spans="1:10" x14ac:dyDescent="0.25">
      <c r="A77" s="7" t="s">
        <v>57</v>
      </c>
      <c r="B77" s="2"/>
      <c r="C77" s="8"/>
      <c r="D77" s="8"/>
      <c r="F77" s="2"/>
      <c r="G77" s="2"/>
      <c r="H77" s="2"/>
    </row>
    <row r="78" spans="1:10" x14ac:dyDescent="0.25">
      <c r="A78" s="3" t="s">
        <v>53</v>
      </c>
      <c r="B78" s="2"/>
      <c r="C78" s="8" t="s">
        <v>54</v>
      </c>
      <c r="D78" s="8">
        <v>200</v>
      </c>
      <c r="F78" s="2"/>
      <c r="G78" s="2"/>
      <c r="H78" s="2"/>
    </row>
    <row r="79" spans="1:10" x14ac:dyDescent="0.25">
      <c r="A79" s="3" t="s">
        <v>58</v>
      </c>
      <c r="B79" s="2"/>
      <c r="C79" s="8" t="s">
        <v>11</v>
      </c>
      <c r="D79" s="19">
        <f>(D78*D70*D69)/3.6</f>
        <v>97.777777777777771</v>
      </c>
      <c r="F79" s="2"/>
      <c r="G79" s="2"/>
      <c r="H79" s="2"/>
    </row>
    <row r="80" spans="1:10" ht="15.75" x14ac:dyDescent="0.25">
      <c r="A80" s="3" t="s">
        <v>56</v>
      </c>
      <c r="B80" s="2"/>
      <c r="C80" s="8" t="s">
        <v>13</v>
      </c>
      <c r="D80" s="19">
        <f>(D78*D70*D69*D66)/1000</f>
        <v>42.24</v>
      </c>
      <c r="F80" s="2"/>
      <c r="G80" s="2"/>
      <c r="H80" s="2"/>
    </row>
    <row r="81" spans="1:8" x14ac:dyDescent="0.25">
      <c r="A81" s="31"/>
      <c r="B81" s="2"/>
      <c r="C81" s="8"/>
      <c r="D81" s="8"/>
      <c r="F81" s="2"/>
      <c r="G81" s="2"/>
      <c r="H81" s="2"/>
    </row>
    <row r="82" spans="1:8" x14ac:dyDescent="0.25">
      <c r="A82" s="7" t="s">
        <v>59</v>
      </c>
      <c r="B82" s="2"/>
      <c r="C82" s="8"/>
      <c r="D82" s="8"/>
      <c r="F82" s="2"/>
      <c r="G82" s="2"/>
      <c r="H82" s="2"/>
    </row>
    <row r="83" spans="1:8" x14ac:dyDescent="0.25">
      <c r="A83" s="3" t="s">
        <v>53</v>
      </c>
      <c r="B83" s="2"/>
      <c r="C83" s="8" t="s">
        <v>54</v>
      </c>
      <c r="D83" s="8">
        <v>1.5</v>
      </c>
      <c r="F83" s="2"/>
      <c r="G83" s="2"/>
      <c r="H83" s="2"/>
    </row>
    <row r="84" spans="1:8" x14ac:dyDescent="0.25">
      <c r="A84" s="3" t="s">
        <v>58</v>
      </c>
      <c r="B84" s="2"/>
      <c r="C84" s="8" t="s">
        <v>11</v>
      </c>
      <c r="D84" s="19">
        <f>(D83*D70*D69)/3.6</f>
        <v>0.7333333333333335</v>
      </c>
      <c r="F84" s="2"/>
      <c r="G84" s="2"/>
      <c r="H84" s="2"/>
    </row>
    <row r="85" spans="1:8" ht="15.75" x14ac:dyDescent="0.25">
      <c r="A85" s="3" t="s">
        <v>56</v>
      </c>
      <c r="B85" s="2"/>
      <c r="C85" s="8" t="s">
        <v>13</v>
      </c>
      <c r="D85" s="19">
        <f>(D83*D70*D69*D66)/1000</f>
        <v>0.31680000000000008</v>
      </c>
      <c r="F85" s="2"/>
      <c r="G85" s="2"/>
      <c r="H85" s="2"/>
    </row>
    <row r="86" spans="1:8" x14ac:dyDescent="0.25">
      <c r="A86" s="31"/>
      <c r="B86" s="2"/>
      <c r="C86" s="8"/>
      <c r="D86" s="8"/>
      <c r="F86" s="2"/>
      <c r="G86" s="2"/>
      <c r="H86" s="2"/>
    </row>
    <row r="87" spans="1:8" x14ac:dyDescent="0.25">
      <c r="A87" s="7" t="s">
        <v>60</v>
      </c>
      <c r="B87" s="2"/>
      <c r="C87" s="8"/>
      <c r="D87" s="8"/>
      <c r="F87" s="2"/>
      <c r="G87" s="2"/>
      <c r="H87" s="2"/>
    </row>
    <row r="88" spans="1:8" x14ac:dyDescent="0.25">
      <c r="A88" s="7" t="s">
        <v>61</v>
      </c>
      <c r="B88" s="2"/>
      <c r="C88" s="8"/>
      <c r="D88" s="8"/>
      <c r="F88" s="2"/>
      <c r="G88" s="2"/>
      <c r="H88" s="2"/>
    </row>
    <row r="89" spans="1:8" x14ac:dyDescent="0.25">
      <c r="A89" s="3" t="s">
        <v>53</v>
      </c>
      <c r="B89" s="2"/>
      <c r="C89" s="8" t="s">
        <v>54</v>
      </c>
      <c r="D89" s="8">
        <v>2.6</v>
      </c>
      <c r="F89" s="2"/>
      <c r="G89" s="2"/>
      <c r="H89" s="2"/>
    </row>
    <row r="90" spans="1:8" x14ac:dyDescent="0.25">
      <c r="A90" s="3" t="s">
        <v>58</v>
      </c>
      <c r="B90" s="2"/>
      <c r="C90" s="8" t="s">
        <v>11</v>
      </c>
      <c r="D90" s="19">
        <f>(D89*D70*D69)/3.6</f>
        <v>1.2711111111111113</v>
      </c>
      <c r="F90" s="2"/>
      <c r="G90" s="2"/>
      <c r="H90" s="2"/>
    </row>
    <row r="91" spans="1:8" ht="15.75" x14ac:dyDescent="0.25">
      <c r="A91" s="3" t="s">
        <v>56</v>
      </c>
      <c r="B91" s="2"/>
      <c r="C91" s="8" t="s">
        <v>13</v>
      </c>
      <c r="D91" s="19">
        <f>(D89*D70*D69*D66)/1000</f>
        <v>0.54912000000000016</v>
      </c>
      <c r="F91" s="2"/>
      <c r="G91" s="2"/>
      <c r="H91" s="2"/>
    </row>
    <row r="92" spans="1:8" x14ac:dyDescent="0.25">
      <c r="A92" s="31"/>
      <c r="B92" s="2"/>
      <c r="C92" s="2"/>
      <c r="D92" s="8"/>
      <c r="E92" s="8"/>
      <c r="F92" s="2"/>
      <c r="G92" s="2"/>
      <c r="H92" s="2"/>
    </row>
    <row r="93" spans="1:8" x14ac:dyDescent="0.25">
      <c r="A93" s="3" t="s">
        <v>62</v>
      </c>
      <c r="B93" s="2"/>
      <c r="C93" s="2"/>
      <c r="D93" s="8"/>
      <c r="E93" s="8"/>
      <c r="F93" s="2"/>
      <c r="G93" s="2"/>
      <c r="H93" s="2"/>
    </row>
    <row r="94" spans="1:8" x14ac:dyDescent="0.25">
      <c r="A94" s="3" t="s">
        <v>53</v>
      </c>
      <c r="B94" s="2"/>
      <c r="C94" s="8" t="s">
        <v>54</v>
      </c>
      <c r="D94" s="8">
        <v>1.4E-2</v>
      </c>
      <c r="F94" s="2"/>
      <c r="G94" s="2"/>
      <c r="H94" s="2"/>
    </row>
    <row r="95" spans="1:8" x14ac:dyDescent="0.25">
      <c r="A95" s="3" t="s">
        <v>63</v>
      </c>
      <c r="B95" s="2"/>
      <c r="C95" s="8" t="s">
        <v>11</v>
      </c>
      <c r="D95" s="19">
        <f>(D94*D70*D69)/3.6</f>
        <v>6.8444444444444455E-3</v>
      </c>
      <c r="F95" s="2"/>
      <c r="G95" s="2"/>
      <c r="H95" s="2"/>
    </row>
    <row r="96" spans="1:8" ht="15.75" x14ac:dyDescent="0.25">
      <c r="A96" s="3" t="s">
        <v>64</v>
      </c>
      <c r="B96" s="2"/>
      <c r="C96" s="8" t="s">
        <v>13</v>
      </c>
      <c r="D96" s="19">
        <f>(D94*D70*D69*D66)/1000</f>
        <v>2.9568000000000007E-3</v>
      </c>
      <c r="F96" s="2"/>
      <c r="G96" s="2"/>
      <c r="H96" s="2"/>
    </row>
    <row r="97" spans="1:10" x14ac:dyDescent="0.25">
      <c r="A97" s="3" t="s">
        <v>83</v>
      </c>
      <c r="B97" s="2"/>
      <c r="C97" s="8" t="s">
        <v>65</v>
      </c>
      <c r="D97" s="8">
        <v>0.8</v>
      </c>
      <c r="F97" s="2"/>
      <c r="G97" s="2"/>
      <c r="H97" s="2"/>
    </row>
    <row r="98" spans="1:10" x14ac:dyDescent="0.25">
      <c r="A98" s="3" t="s">
        <v>84</v>
      </c>
      <c r="B98" s="2"/>
      <c r="C98" s="8" t="s">
        <v>66</v>
      </c>
      <c r="D98" s="8">
        <v>0.13</v>
      </c>
      <c r="F98" s="2"/>
      <c r="G98" s="2"/>
      <c r="H98" s="2"/>
    </row>
    <row r="99" spans="1:10" x14ac:dyDescent="0.25">
      <c r="A99" s="31"/>
      <c r="B99" s="2"/>
      <c r="C99" s="8"/>
      <c r="D99" s="8"/>
      <c r="F99" s="2"/>
      <c r="G99" s="2"/>
      <c r="H99" s="2"/>
    </row>
    <row r="100" spans="1:10" x14ac:dyDescent="0.25">
      <c r="A100" s="7" t="s">
        <v>67</v>
      </c>
      <c r="B100" s="2"/>
      <c r="C100" s="8"/>
      <c r="D100" s="8"/>
      <c r="F100" s="2"/>
      <c r="G100" s="2"/>
      <c r="H100" s="2"/>
    </row>
    <row r="101" spans="1:10" x14ac:dyDescent="0.25">
      <c r="A101" s="3" t="s">
        <v>68</v>
      </c>
      <c r="B101" s="2"/>
      <c r="C101" s="8" t="s">
        <v>11</v>
      </c>
      <c r="D101" s="19">
        <f>D97*D95</f>
        <v>5.4755555555555564E-3</v>
      </c>
      <c r="F101" s="2"/>
      <c r="G101" s="2"/>
      <c r="H101" s="2"/>
    </row>
    <row r="102" spans="1:10" x14ac:dyDescent="0.25">
      <c r="A102" s="3" t="s">
        <v>69</v>
      </c>
      <c r="B102" s="2"/>
      <c r="C102" s="8" t="s">
        <v>13</v>
      </c>
      <c r="D102" s="19">
        <f>D97*D96</f>
        <v>2.3654400000000008E-3</v>
      </c>
      <c r="F102" s="2"/>
      <c r="G102" s="2"/>
      <c r="H102" s="2"/>
    </row>
    <row r="103" spans="1:10" x14ac:dyDescent="0.25">
      <c r="A103" s="31"/>
      <c r="B103" s="2"/>
      <c r="C103" s="8"/>
      <c r="D103" s="8"/>
      <c r="F103" s="2"/>
      <c r="G103" s="2"/>
      <c r="H103" s="2"/>
    </row>
    <row r="104" spans="1:10" x14ac:dyDescent="0.25">
      <c r="A104" s="7" t="s">
        <v>70</v>
      </c>
      <c r="B104" s="2"/>
      <c r="C104" s="8"/>
      <c r="D104" s="8"/>
      <c r="F104" s="2"/>
      <c r="G104" s="2"/>
      <c r="H104" s="2"/>
    </row>
    <row r="105" spans="1:10" x14ac:dyDescent="0.25">
      <c r="A105" s="3" t="s">
        <v>71</v>
      </c>
      <c r="B105" s="2"/>
      <c r="C105" s="8" t="s">
        <v>11</v>
      </c>
      <c r="D105" s="19">
        <f>D98*D95</f>
        <v>8.8977777777777796E-4</v>
      </c>
      <c r="F105" s="2"/>
      <c r="G105" s="2"/>
      <c r="H105" s="2"/>
    </row>
    <row r="106" spans="1:10" x14ac:dyDescent="0.25">
      <c r="A106" s="3" t="s">
        <v>72</v>
      </c>
      <c r="B106" s="2"/>
      <c r="C106" s="8" t="s">
        <v>13</v>
      </c>
      <c r="D106" s="19">
        <f>D98*D96</f>
        <v>3.8438400000000009E-4</v>
      </c>
      <c r="F106" s="2"/>
      <c r="G106" s="2"/>
      <c r="H106" s="2"/>
    </row>
    <row r="107" spans="1:10" ht="15.75" thickBot="1" x14ac:dyDescent="0.3">
      <c r="A107" s="3" t="s">
        <v>73</v>
      </c>
      <c r="B107" s="2"/>
      <c r="C107" s="2"/>
      <c r="D107" s="2"/>
      <c r="E107" s="2"/>
      <c r="F107" s="2"/>
      <c r="G107" s="2"/>
      <c r="H107" s="2"/>
      <c r="I107" s="2"/>
      <c r="J107" s="2"/>
    </row>
    <row r="108" spans="1:10" ht="15.75" thickBot="1" x14ac:dyDescent="0.3">
      <c r="A108" s="24" t="s">
        <v>25</v>
      </c>
      <c r="B108" s="25" t="s">
        <v>74</v>
      </c>
      <c r="C108" s="25" t="s">
        <v>27</v>
      </c>
      <c r="D108" s="25" t="s">
        <v>75</v>
      </c>
      <c r="E108" s="2"/>
      <c r="F108" s="2"/>
      <c r="G108" s="2"/>
      <c r="H108" s="2"/>
      <c r="I108" s="2"/>
      <c r="J108" s="2"/>
    </row>
    <row r="109" spans="1:10" ht="15.75" thickBot="1" x14ac:dyDescent="0.3">
      <c r="A109" s="26">
        <v>301</v>
      </c>
      <c r="B109" s="27" t="s">
        <v>76</v>
      </c>
      <c r="C109" s="32">
        <f>D101</f>
        <v>5.4755555555555564E-3</v>
      </c>
      <c r="D109" s="32">
        <f>D102</f>
        <v>2.3654400000000008E-3</v>
      </c>
      <c r="E109" s="2"/>
      <c r="F109" s="2"/>
      <c r="G109" s="2"/>
      <c r="H109" s="2"/>
      <c r="I109" s="2"/>
      <c r="J109" s="2"/>
    </row>
    <row r="110" spans="1:10" ht="15.75" thickBot="1" x14ac:dyDescent="0.3">
      <c r="A110" s="26">
        <v>304</v>
      </c>
      <c r="B110" s="27" t="s">
        <v>77</v>
      </c>
      <c r="C110" s="32">
        <f>D105</f>
        <v>8.8977777777777796E-4</v>
      </c>
      <c r="D110" s="32">
        <f>D106</f>
        <v>3.8438400000000009E-4</v>
      </c>
      <c r="E110" s="2"/>
      <c r="F110" s="2"/>
      <c r="G110" s="2"/>
      <c r="H110" s="2"/>
      <c r="I110" s="2"/>
      <c r="J110" s="2"/>
    </row>
    <row r="111" spans="1:10" ht="15.75" thickBot="1" x14ac:dyDescent="0.3">
      <c r="A111" s="26">
        <v>330</v>
      </c>
      <c r="B111" s="27" t="s">
        <v>78</v>
      </c>
      <c r="C111" s="32">
        <f>D84</f>
        <v>0.7333333333333335</v>
      </c>
      <c r="D111" s="32">
        <f>D85</f>
        <v>0.31680000000000008</v>
      </c>
      <c r="E111" s="2"/>
      <c r="F111" s="2"/>
      <c r="G111" s="2"/>
      <c r="H111" s="2"/>
      <c r="I111" s="2"/>
      <c r="J111" s="2"/>
    </row>
    <row r="112" spans="1:10" ht="15.75" thickBot="1" x14ac:dyDescent="0.3">
      <c r="A112" s="26">
        <v>337</v>
      </c>
      <c r="B112" s="27" t="s">
        <v>79</v>
      </c>
      <c r="C112" s="32">
        <f>D79</f>
        <v>97.777777777777771</v>
      </c>
      <c r="D112" s="32">
        <f>D80</f>
        <v>42.24</v>
      </c>
      <c r="E112" s="2"/>
      <c r="F112" s="2"/>
      <c r="G112" s="2"/>
      <c r="H112" s="2"/>
      <c r="I112" s="2"/>
      <c r="J112" s="2"/>
    </row>
    <row r="113" spans="1:10" ht="26.25" thickBot="1" x14ac:dyDescent="0.3">
      <c r="A113" s="26">
        <v>2754</v>
      </c>
      <c r="B113" s="27" t="s">
        <v>80</v>
      </c>
      <c r="C113" s="32">
        <f>D90</f>
        <v>1.2711111111111113</v>
      </c>
      <c r="D113" s="32">
        <f>D91</f>
        <v>0.54912000000000016</v>
      </c>
      <c r="E113" s="2"/>
      <c r="F113" s="2"/>
      <c r="G113" s="2"/>
      <c r="H113" s="2"/>
      <c r="I113" s="2"/>
      <c r="J113" s="2"/>
    </row>
    <row r="114" spans="1:10" ht="15.75" thickBot="1" x14ac:dyDescent="0.3">
      <c r="A114" s="26">
        <v>2902</v>
      </c>
      <c r="B114" s="27" t="s">
        <v>81</v>
      </c>
      <c r="C114" s="32">
        <f>D74</f>
        <v>9.7777777777777786</v>
      </c>
      <c r="D114" s="32">
        <f>D75</f>
        <v>4.2240000000000002</v>
      </c>
      <c r="E114" s="2"/>
      <c r="F114" s="2"/>
      <c r="G114" s="2"/>
      <c r="H114" s="2"/>
      <c r="I114" s="2"/>
      <c r="J114" s="2"/>
    </row>
    <row r="116" spans="1:10" x14ac:dyDescent="0.25">
      <c r="A116" s="1" t="s">
        <v>85</v>
      </c>
      <c r="B116" s="2"/>
      <c r="C116" s="2"/>
      <c r="D116" s="2"/>
    </row>
    <row r="117" spans="1:10" x14ac:dyDescent="0.25">
      <c r="A117" s="1" t="s">
        <v>86</v>
      </c>
      <c r="B117" s="2"/>
      <c r="C117" s="2"/>
      <c r="D117" s="2"/>
    </row>
    <row r="118" spans="1:10" x14ac:dyDescent="0.25">
      <c r="A118" s="2" t="s">
        <v>0</v>
      </c>
      <c r="B118" s="2"/>
      <c r="C118" s="2"/>
      <c r="D118" s="2"/>
    </row>
    <row r="119" spans="1:10" x14ac:dyDescent="0.25">
      <c r="A119" s="2" t="s">
        <v>1</v>
      </c>
      <c r="B119" s="2"/>
      <c r="C119" s="2"/>
      <c r="D119" s="2"/>
    </row>
    <row r="120" spans="1:10" x14ac:dyDescent="0.25">
      <c r="A120" s="3" t="s">
        <v>2</v>
      </c>
      <c r="B120" s="2"/>
      <c r="C120" s="2"/>
      <c r="D120" s="2"/>
    </row>
    <row r="121" spans="1:10" x14ac:dyDescent="0.25">
      <c r="A121" s="2" t="s">
        <v>3</v>
      </c>
      <c r="B121" s="2"/>
      <c r="C121" s="4"/>
      <c r="D121" s="2"/>
    </row>
    <row r="122" spans="1:10" x14ac:dyDescent="0.25">
      <c r="A122" s="2"/>
      <c r="B122" s="2"/>
      <c r="C122" s="4"/>
      <c r="D122" s="2"/>
    </row>
    <row r="123" spans="1:10" x14ac:dyDescent="0.25">
      <c r="A123" s="2" t="s">
        <v>4</v>
      </c>
      <c r="B123" s="2"/>
      <c r="C123" s="5" t="s">
        <v>5</v>
      </c>
      <c r="D123" s="6">
        <v>661</v>
      </c>
    </row>
    <row r="124" spans="1:10" x14ac:dyDescent="0.25">
      <c r="A124" s="2"/>
      <c r="B124" s="2"/>
      <c r="C124" s="5"/>
      <c r="D124" s="6"/>
    </row>
    <row r="125" spans="1:10" x14ac:dyDescent="0.25">
      <c r="A125" s="7" t="s">
        <v>6</v>
      </c>
      <c r="B125" s="2"/>
      <c r="C125" s="8"/>
      <c r="D125" s="8"/>
    </row>
    <row r="126" spans="1:10" ht="15.75" x14ac:dyDescent="0.25">
      <c r="A126" s="2" t="s">
        <v>7</v>
      </c>
      <c r="B126" s="2"/>
      <c r="C126" s="9" t="s">
        <v>8</v>
      </c>
      <c r="D126" s="8">
        <v>13.4</v>
      </c>
    </row>
    <row r="127" spans="1:10" x14ac:dyDescent="0.25">
      <c r="A127" s="2" t="s">
        <v>9</v>
      </c>
      <c r="B127" s="2"/>
      <c r="C127" s="8" t="s">
        <v>10</v>
      </c>
      <c r="D127" s="8">
        <v>1.7266999999999999</v>
      </c>
    </row>
    <row r="128" spans="1:10" ht="16.5" x14ac:dyDescent="0.25">
      <c r="A128" s="2" t="s">
        <v>553</v>
      </c>
      <c r="B128" s="2"/>
      <c r="C128" s="8" t="s">
        <v>557</v>
      </c>
      <c r="D128" s="8">
        <v>630</v>
      </c>
    </row>
    <row r="129" spans="1:4" x14ac:dyDescent="0.25">
      <c r="A129" s="2" t="s">
        <v>554</v>
      </c>
      <c r="B129" s="10"/>
      <c r="C129" s="8" t="s">
        <v>563</v>
      </c>
      <c r="D129" s="8" t="s">
        <v>564</v>
      </c>
    </row>
    <row r="130" spans="1:4" x14ac:dyDescent="0.25">
      <c r="A130" s="11" t="s">
        <v>555</v>
      </c>
      <c r="B130" s="10"/>
      <c r="C130" s="8" t="s">
        <v>11</v>
      </c>
      <c r="D130" s="19">
        <f>D128/1000*D127</f>
        <v>1.0878209999999999</v>
      </c>
    </row>
    <row r="131" spans="1:4" x14ac:dyDescent="0.25">
      <c r="A131" s="11" t="s">
        <v>12</v>
      </c>
      <c r="B131" s="10"/>
      <c r="C131" s="8" t="s">
        <v>13</v>
      </c>
      <c r="D131" s="12">
        <f>D130*D123*3600/1000000</f>
        <v>2.5885788515999999</v>
      </c>
    </row>
    <row r="132" spans="1:4" x14ac:dyDescent="0.25">
      <c r="A132" s="11"/>
      <c r="B132" s="10"/>
      <c r="C132" s="8"/>
      <c r="D132" s="8"/>
    </row>
    <row r="133" spans="1:4" x14ac:dyDescent="0.25">
      <c r="A133" s="13" t="s">
        <v>14</v>
      </c>
      <c r="B133" s="10"/>
      <c r="C133" s="8"/>
      <c r="D133" s="14"/>
    </row>
    <row r="134" spans="1:4" ht="15.75" x14ac:dyDescent="0.25">
      <c r="A134" s="2" t="s">
        <v>7</v>
      </c>
      <c r="B134" s="2"/>
      <c r="C134" s="9" t="s">
        <v>8</v>
      </c>
      <c r="D134" s="8">
        <v>13.4</v>
      </c>
    </row>
    <row r="135" spans="1:4" x14ac:dyDescent="0.25">
      <c r="A135" s="2" t="s">
        <v>9</v>
      </c>
      <c r="B135" s="2"/>
      <c r="C135" s="8" t="s">
        <v>10</v>
      </c>
      <c r="D135" s="8">
        <v>1.7266999999999999</v>
      </c>
    </row>
    <row r="136" spans="1:4" ht="16.5" x14ac:dyDescent="0.25">
      <c r="A136" s="2" t="s">
        <v>553</v>
      </c>
      <c r="B136" s="2"/>
      <c r="C136" s="8" t="s">
        <v>557</v>
      </c>
      <c r="D136" s="8">
        <v>102</v>
      </c>
    </row>
    <row r="137" spans="1:4" x14ac:dyDescent="0.25">
      <c r="A137" s="2" t="s">
        <v>554</v>
      </c>
      <c r="B137" s="10"/>
      <c r="C137" s="8" t="s">
        <v>563</v>
      </c>
      <c r="D137" s="8" t="s">
        <v>564</v>
      </c>
    </row>
    <row r="138" spans="1:4" x14ac:dyDescent="0.25">
      <c r="A138" s="11" t="s">
        <v>555</v>
      </c>
      <c r="B138" s="10"/>
      <c r="C138" s="8" t="s">
        <v>11</v>
      </c>
      <c r="D138" s="19">
        <f>D136/1000*D135</f>
        <v>0.17612339999999999</v>
      </c>
    </row>
    <row r="139" spans="1:4" x14ac:dyDescent="0.25">
      <c r="A139" s="11" t="s">
        <v>12</v>
      </c>
      <c r="B139" s="10"/>
      <c r="C139" s="8" t="s">
        <v>13</v>
      </c>
      <c r="D139" s="12">
        <f>D138*D123*3600/1000000</f>
        <v>0.41910324263999998</v>
      </c>
    </row>
    <row r="140" spans="1:4" x14ac:dyDescent="0.25">
      <c r="A140" s="2"/>
      <c r="B140" s="10"/>
      <c r="C140" s="8"/>
      <c r="D140" s="12"/>
    </row>
    <row r="141" spans="1:4" x14ac:dyDescent="0.25">
      <c r="A141" s="15" t="s">
        <v>15</v>
      </c>
      <c r="B141" s="10"/>
      <c r="C141" s="8"/>
      <c r="D141" s="14"/>
    </row>
    <row r="142" spans="1:4" ht="15.75" x14ac:dyDescent="0.25">
      <c r="A142" s="2" t="s">
        <v>7</v>
      </c>
      <c r="B142" s="2"/>
      <c r="C142" s="9" t="s">
        <v>8</v>
      </c>
      <c r="D142" s="14">
        <v>13.4</v>
      </c>
    </row>
    <row r="143" spans="1:4" x14ac:dyDescent="0.25">
      <c r="A143" s="2" t="s">
        <v>9</v>
      </c>
      <c r="B143" s="2"/>
      <c r="C143" s="8" t="s">
        <v>10</v>
      </c>
      <c r="D143" s="16">
        <v>1.7266999999999999</v>
      </c>
    </row>
    <row r="144" spans="1:4" ht="16.5" x14ac:dyDescent="0.25">
      <c r="A144" s="2" t="s">
        <v>553</v>
      </c>
      <c r="B144" s="2"/>
      <c r="C144" s="8" t="s">
        <v>557</v>
      </c>
      <c r="D144" s="123">
        <v>19</v>
      </c>
    </row>
    <row r="145" spans="1:7" x14ac:dyDescent="0.25">
      <c r="A145" s="2" t="s">
        <v>554</v>
      </c>
      <c r="B145" s="10"/>
      <c r="C145" s="8" t="s">
        <v>563</v>
      </c>
      <c r="D145" s="8" t="s">
        <v>564</v>
      </c>
    </row>
    <row r="146" spans="1:7" x14ac:dyDescent="0.25">
      <c r="A146" s="11" t="s">
        <v>555</v>
      </c>
      <c r="B146" s="10"/>
      <c r="C146" s="8" t="s">
        <v>11</v>
      </c>
      <c r="D146" s="17">
        <f>D144/1000*D143</f>
        <v>3.2807299999999998E-2</v>
      </c>
    </row>
    <row r="147" spans="1:7" x14ac:dyDescent="0.25">
      <c r="A147" s="11" t="s">
        <v>12</v>
      </c>
      <c r="B147" s="10"/>
      <c r="C147" s="8" t="s">
        <v>13</v>
      </c>
      <c r="D147" s="18">
        <f>D146*D123*3600/1000000</f>
        <v>7.8068251079999984E-2</v>
      </c>
    </row>
    <row r="148" spans="1:7" x14ac:dyDescent="0.25">
      <c r="A148" s="112"/>
      <c r="B148" s="10"/>
      <c r="C148" s="113"/>
      <c r="D148" s="114"/>
      <c r="E148" s="115"/>
      <c r="F148" s="115"/>
      <c r="G148" s="115"/>
    </row>
    <row r="149" spans="1:7" x14ac:dyDescent="0.25">
      <c r="A149" s="116" t="s">
        <v>16</v>
      </c>
      <c r="B149" s="10"/>
      <c r="C149" s="113"/>
      <c r="D149" s="117"/>
      <c r="E149" s="115"/>
      <c r="F149" s="115"/>
      <c r="G149" s="115"/>
    </row>
    <row r="150" spans="1:7" ht="15.75" x14ac:dyDescent="0.25">
      <c r="A150" s="10" t="s">
        <v>7</v>
      </c>
      <c r="B150" s="10"/>
      <c r="C150" s="118" t="s">
        <v>8</v>
      </c>
      <c r="D150" s="117">
        <v>13.4</v>
      </c>
      <c r="E150" s="115"/>
      <c r="F150" s="115"/>
      <c r="G150" s="115"/>
    </row>
    <row r="151" spans="1:7" x14ac:dyDescent="0.25">
      <c r="A151" s="10" t="s">
        <v>9</v>
      </c>
      <c r="B151" s="10"/>
      <c r="C151" s="113" t="s">
        <v>10</v>
      </c>
      <c r="D151" s="119">
        <v>1.7266999999999999</v>
      </c>
      <c r="E151" s="115"/>
      <c r="F151" s="115"/>
      <c r="G151" s="115"/>
    </row>
    <row r="152" spans="1:7" ht="16.5" x14ac:dyDescent="0.25">
      <c r="A152" s="10" t="s">
        <v>553</v>
      </c>
      <c r="B152" s="10"/>
      <c r="C152" s="113" t="s">
        <v>557</v>
      </c>
      <c r="D152" s="120">
        <v>2</v>
      </c>
      <c r="E152" s="115"/>
      <c r="F152" s="115"/>
      <c r="G152" s="115"/>
    </row>
    <row r="153" spans="1:7" x14ac:dyDescent="0.25">
      <c r="A153" s="10" t="s">
        <v>554</v>
      </c>
      <c r="B153" s="10"/>
      <c r="C153" s="8" t="s">
        <v>563</v>
      </c>
      <c r="D153" s="8" t="s">
        <v>564</v>
      </c>
      <c r="E153" s="115"/>
      <c r="F153" s="115"/>
      <c r="G153" s="115"/>
    </row>
    <row r="154" spans="1:7" x14ac:dyDescent="0.25">
      <c r="A154" s="112" t="s">
        <v>555</v>
      </c>
      <c r="B154" s="10"/>
      <c r="C154" s="113" t="s">
        <v>11</v>
      </c>
      <c r="D154" s="121">
        <f>D152*D151/1000</f>
        <v>3.4533999999999997E-3</v>
      </c>
      <c r="E154" s="115"/>
      <c r="F154" s="115"/>
      <c r="G154" s="115"/>
    </row>
    <row r="155" spans="1:7" x14ac:dyDescent="0.25">
      <c r="A155" s="112" t="s">
        <v>12</v>
      </c>
      <c r="B155" s="10"/>
      <c r="C155" s="113" t="s">
        <v>13</v>
      </c>
      <c r="D155" s="122">
        <f>D154*D123*3600/1000000</f>
        <v>8.2177106399999988E-3</v>
      </c>
      <c r="E155" s="115"/>
      <c r="F155" s="115"/>
      <c r="G155" s="115"/>
    </row>
    <row r="156" spans="1:7" x14ac:dyDescent="0.25">
      <c r="A156" s="11"/>
      <c r="B156" s="10"/>
      <c r="C156" s="8"/>
      <c r="D156" s="12"/>
    </row>
    <row r="157" spans="1:7" x14ac:dyDescent="0.25">
      <c r="A157" s="13" t="s">
        <v>17</v>
      </c>
      <c r="B157" s="10"/>
      <c r="C157" s="8"/>
      <c r="D157" s="14"/>
    </row>
    <row r="158" spans="1:7" ht="15.75" x14ac:dyDescent="0.25">
      <c r="A158" s="2" t="s">
        <v>7</v>
      </c>
      <c r="B158" s="2"/>
      <c r="C158" s="9" t="s">
        <v>8</v>
      </c>
      <c r="D158" s="14">
        <v>11.4</v>
      </c>
    </row>
    <row r="159" spans="1:7" x14ac:dyDescent="0.25">
      <c r="A159" s="2" t="s">
        <v>9</v>
      </c>
      <c r="B159" s="2"/>
      <c r="C159" s="8" t="s">
        <v>10</v>
      </c>
      <c r="D159" s="16">
        <v>1.2895000000000001</v>
      </c>
    </row>
    <row r="160" spans="1:7" ht="16.5" x14ac:dyDescent="0.25">
      <c r="A160" s="2" t="s">
        <v>553</v>
      </c>
      <c r="B160" s="2"/>
      <c r="C160" s="8" t="s">
        <v>557</v>
      </c>
      <c r="D160" s="111">
        <v>66</v>
      </c>
    </row>
    <row r="161" spans="1:4" x14ac:dyDescent="0.25">
      <c r="A161" s="2" t="s">
        <v>554</v>
      </c>
      <c r="B161" s="10"/>
      <c r="C161" s="8" t="s">
        <v>88</v>
      </c>
      <c r="D161" s="20" t="s">
        <v>560</v>
      </c>
    </row>
    <row r="162" spans="1:4" x14ac:dyDescent="0.25">
      <c r="A162" s="11" t="s">
        <v>555</v>
      </c>
      <c r="B162" s="10"/>
      <c r="C162" s="8" t="s">
        <v>11</v>
      </c>
      <c r="D162" s="19">
        <f>D160/1000*D159</f>
        <v>8.5107000000000016E-2</v>
      </c>
    </row>
    <row r="163" spans="1:4" x14ac:dyDescent="0.25">
      <c r="A163" s="11" t="s">
        <v>12</v>
      </c>
      <c r="B163" s="2"/>
      <c r="C163" s="8" t="s">
        <v>13</v>
      </c>
      <c r="D163" s="12">
        <f>D162*D123*3600/1000000</f>
        <v>0.20252061720000003</v>
      </c>
    </row>
    <row r="164" spans="1:4" x14ac:dyDescent="0.25">
      <c r="A164" s="11"/>
      <c r="B164" s="2"/>
      <c r="C164" s="8"/>
      <c r="D164" s="12"/>
    </row>
    <row r="165" spans="1:4" ht="44.25" customHeight="1" x14ac:dyDescent="0.25">
      <c r="A165" s="125" t="s">
        <v>38</v>
      </c>
      <c r="B165" s="125"/>
      <c r="C165" s="125"/>
      <c r="D165" s="14"/>
    </row>
    <row r="166" spans="1:4" ht="15.75" x14ac:dyDescent="0.25">
      <c r="A166" s="2" t="s">
        <v>7</v>
      </c>
      <c r="B166" s="2"/>
      <c r="C166" s="9" t="s">
        <v>8</v>
      </c>
      <c r="D166" s="14">
        <v>13.4</v>
      </c>
    </row>
    <row r="167" spans="1:4" x14ac:dyDescent="0.25">
      <c r="A167" s="2" t="s">
        <v>9</v>
      </c>
      <c r="B167" s="2"/>
      <c r="C167" s="8" t="s">
        <v>10</v>
      </c>
      <c r="D167" s="19">
        <v>1.7266999999999999</v>
      </c>
    </row>
    <row r="168" spans="1:4" ht="16.5" x14ac:dyDescent="0.25">
      <c r="A168" s="2" t="s">
        <v>553</v>
      </c>
      <c r="B168" s="2"/>
      <c r="C168" s="8" t="s">
        <v>557</v>
      </c>
      <c r="D168" s="16">
        <v>1718.4</v>
      </c>
    </row>
    <row r="169" spans="1:4" x14ac:dyDescent="0.25">
      <c r="A169" s="10" t="s">
        <v>556</v>
      </c>
      <c r="B169" s="2"/>
      <c r="C169" s="8" t="s">
        <v>563</v>
      </c>
      <c r="D169" s="8" t="s">
        <v>564</v>
      </c>
    </row>
    <row r="170" spans="1:4" x14ac:dyDescent="0.25">
      <c r="A170" s="11" t="s">
        <v>555</v>
      </c>
      <c r="B170" s="10"/>
      <c r="C170" s="8" t="s">
        <v>11</v>
      </c>
      <c r="D170" s="19">
        <f>D168*D167/1000</f>
        <v>2.96716128</v>
      </c>
    </row>
    <row r="171" spans="1:4" x14ac:dyDescent="0.25">
      <c r="A171" s="11" t="s">
        <v>22</v>
      </c>
      <c r="B171" s="2"/>
      <c r="C171" s="8" t="s">
        <v>13</v>
      </c>
      <c r="D171" s="12">
        <f>D170*D123*3600/1000000</f>
        <v>7.0606569818880001</v>
      </c>
    </row>
    <row r="172" spans="1:4" x14ac:dyDescent="0.25">
      <c r="A172" s="2"/>
      <c r="B172" s="2"/>
      <c r="C172" s="2"/>
      <c r="D172" s="23"/>
    </row>
    <row r="173" spans="1:4" ht="15.75" thickBot="1" x14ac:dyDescent="0.3">
      <c r="A173" s="3" t="s">
        <v>89</v>
      </c>
      <c r="B173" s="2"/>
      <c r="C173" s="2"/>
      <c r="D173" s="2"/>
    </row>
    <row r="174" spans="1:4" ht="15.75" thickBot="1" x14ac:dyDescent="0.3">
      <c r="A174" s="24" t="s">
        <v>25</v>
      </c>
      <c r="B174" s="25" t="s">
        <v>26</v>
      </c>
      <c r="C174" s="25" t="s">
        <v>27</v>
      </c>
      <c r="D174" s="25" t="s">
        <v>552</v>
      </c>
    </row>
    <row r="175" spans="1:4" ht="15.75" thickBot="1" x14ac:dyDescent="0.3">
      <c r="A175" s="26">
        <v>301</v>
      </c>
      <c r="B175" s="27" t="s">
        <v>28</v>
      </c>
      <c r="C175" s="28">
        <f>D130</f>
        <v>1.0878209999999999</v>
      </c>
      <c r="D175" s="29">
        <f>D131</f>
        <v>2.5885788515999999</v>
      </c>
    </row>
    <row r="176" spans="1:4" ht="15.75" thickBot="1" x14ac:dyDescent="0.3">
      <c r="A176" s="26">
        <v>304</v>
      </c>
      <c r="B176" s="27" t="s">
        <v>29</v>
      </c>
      <c r="C176" s="28">
        <f>D138</f>
        <v>0.17612339999999999</v>
      </c>
      <c r="D176" s="29">
        <f>D139</f>
        <v>0.41910324263999998</v>
      </c>
    </row>
    <row r="177" spans="1:6" ht="15.75" thickBot="1" x14ac:dyDescent="0.3">
      <c r="A177" s="26">
        <v>330</v>
      </c>
      <c r="B177" s="27" t="s">
        <v>30</v>
      </c>
      <c r="C177" s="28">
        <f>D146</f>
        <v>3.2807299999999998E-2</v>
      </c>
      <c r="D177" s="29">
        <f>D147</f>
        <v>7.8068251079999984E-2</v>
      </c>
    </row>
    <row r="178" spans="1:6" ht="15.75" thickBot="1" x14ac:dyDescent="0.3">
      <c r="A178" s="26">
        <v>333</v>
      </c>
      <c r="B178" s="27" t="s">
        <v>31</v>
      </c>
      <c r="C178" s="28">
        <f>D154</f>
        <v>3.4533999999999997E-3</v>
      </c>
      <c r="D178" s="29">
        <f>D155</f>
        <v>8.2177106399999988E-3</v>
      </c>
    </row>
    <row r="179" spans="1:6" ht="15.75" thickBot="1" x14ac:dyDescent="0.3">
      <c r="A179" s="26">
        <v>337</v>
      </c>
      <c r="B179" s="27" t="s">
        <v>32</v>
      </c>
      <c r="C179" s="28">
        <f>D162</f>
        <v>8.5107000000000016E-2</v>
      </c>
      <c r="D179" s="29">
        <f>D163</f>
        <v>0.20252061720000003</v>
      </c>
    </row>
    <row r="180" spans="1:6" ht="39" thickBot="1" x14ac:dyDescent="0.3">
      <c r="A180" s="26">
        <v>2909</v>
      </c>
      <c r="B180" s="27" t="s">
        <v>33</v>
      </c>
      <c r="C180" s="28">
        <f>D170</f>
        <v>2.96716128</v>
      </c>
      <c r="D180" s="30">
        <f>D171</f>
        <v>7.0606569818880001</v>
      </c>
    </row>
    <row r="181" spans="1:6" x14ac:dyDescent="0.25">
      <c r="A181" s="2"/>
      <c r="B181" s="2"/>
      <c r="C181" s="2"/>
      <c r="D181" s="2"/>
    </row>
    <row r="182" spans="1:6" x14ac:dyDescent="0.25">
      <c r="A182" s="1" t="s">
        <v>125</v>
      </c>
      <c r="B182" s="2"/>
      <c r="C182" s="2"/>
      <c r="D182" s="2"/>
      <c r="E182" s="2"/>
      <c r="F182" s="2"/>
    </row>
    <row r="183" spans="1:6" x14ac:dyDescent="0.25">
      <c r="A183" s="1" t="s">
        <v>126</v>
      </c>
      <c r="B183" s="2"/>
      <c r="C183" s="2"/>
      <c r="D183" s="2"/>
      <c r="E183" s="2"/>
      <c r="F183" s="2"/>
    </row>
    <row r="184" spans="1:6" x14ac:dyDescent="0.25">
      <c r="A184" s="3" t="s">
        <v>90</v>
      </c>
      <c r="B184" s="2"/>
      <c r="C184" s="2"/>
      <c r="D184" s="2"/>
      <c r="E184" s="2"/>
      <c r="F184" s="2"/>
    </row>
    <row r="185" spans="1:6" x14ac:dyDescent="0.25">
      <c r="A185" s="2" t="s">
        <v>91</v>
      </c>
      <c r="B185" s="2"/>
      <c r="C185" s="2"/>
      <c r="D185" s="2"/>
      <c r="E185" s="2"/>
      <c r="F185" s="2"/>
    </row>
    <row r="186" spans="1:6" x14ac:dyDescent="0.25">
      <c r="A186" s="130" t="s">
        <v>92</v>
      </c>
      <c r="B186" s="130"/>
      <c r="C186" s="130" t="s">
        <v>93</v>
      </c>
      <c r="D186" s="130"/>
      <c r="E186" s="130" t="s">
        <v>94</v>
      </c>
      <c r="F186" s="130"/>
    </row>
    <row r="187" spans="1:6" x14ac:dyDescent="0.25">
      <c r="A187" s="136" t="s">
        <v>95</v>
      </c>
      <c r="B187" s="136"/>
      <c r="C187" s="136" t="s">
        <v>96</v>
      </c>
      <c r="D187" s="136"/>
      <c r="E187" s="141">
        <v>10.5</v>
      </c>
      <c r="F187" s="141"/>
    </row>
    <row r="188" spans="1:6" x14ac:dyDescent="0.25">
      <c r="A188" s="136" t="s">
        <v>97</v>
      </c>
      <c r="B188" s="136"/>
      <c r="C188" s="138" t="s">
        <v>98</v>
      </c>
      <c r="D188" s="138"/>
      <c r="E188" s="136">
        <v>0</v>
      </c>
      <c r="F188" s="136"/>
    </row>
    <row r="189" spans="1:6" x14ac:dyDescent="0.25">
      <c r="A189" s="136" t="s">
        <v>99</v>
      </c>
      <c r="B189" s="136"/>
      <c r="C189" s="136" t="s">
        <v>100</v>
      </c>
      <c r="D189" s="136"/>
      <c r="E189" s="141">
        <v>420</v>
      </c>
      <c r="F189" s="141"/>
    </row>
    <row r="190" spans="1:6" x14ac:dyDescent="0.25">
      <c r="A190" s="139" t="s">
        <v>101</v>
      </c>
      <c r="B190" s="139"/>
      <c r="C190" s="139"/>
      <c r="D190" s="139"/>
      <c r="E190" s="139"/>
      <c r="F190" s="139"/>
    </row>
    <row r="191" spans="1:6" x14ac:dyDescent="0.25">
      <c r="A191" s="140" t="s">
        <v>102</v>
      </c>
      <c r="B191" s="140"/>
      <c r="C191" s="33"/>
      <c r="D191" s="34" t="s">
        <v>103</v>
      </c>
      <c r="E191" s="34">
        <v>0.5</v>
      </c>
      <c r="F191" s="33"/>
    </row>
    <row r="192" spans="1:6" x14ac:dyDescent="0.25">
      <c r="A192" s="140"/>
      <c r="B192" s="140"/>
      <c r="C192" s="140"/>
      <c r="D192" s="34" t="s">
        <v>104</v>
      </c>
      <c r="E192" s="34">
        <v>0.5</v>
      </c>
      <c r="F192" s="33"/>
    </row>
    <row r="193" spans="1:6" ht="15.75" x14ac:dyDescent="0.25">
      <c r="A193" s="140"/>
      <c r="B193" s="140"/>
      <c r="C193" s="140"/>
      <c r="D193" s="34" t="s">
        <v>105</v>
      </c>
      <c r="E193" s="34">
        <v>34.369999999999997</v>
      </c>
      <c r="F193" s="34" t="s">
        <v>106</v>
      </c>
    </row>
    <row r="194" spans="1:6" x14ac:dyDescent="0.25">
      <c r="A194" s="140"/>
      <c r="B194" s="140"/>
      <c r="C194" s="140"/>
      <c r="D194" s="34" t="s">
        <v>107</v>
      </c>
      <c r="E194" s="34">
        <f>E191*E192*E193</f>
        <v>8.5924999999999994</v>
      </c>
      <c r="F194" s="35"/>
    </row>
    <row r="195" spans="1:6" x14ac:dyDescent="0.25">
      <c r="A195" s="140"/>
      <c r="B195" s="140"/>
      <c r="C195" s="140"/>
      <c r="D195" s="34" t="s">
        <v>108</v>
      </c>
      <c r="E195" s="34">
        <v>0</v>
      </c>
      <c r="F195" s="35"/>
    </row>
    <row r="196" spans="1:6" x14ac:dyDescent="0.25">
      <c r="A196" s="136" t="s">
        <v>109</v>
      </c>
      <c r="B196" s="136"/>
      <c r="C196" s="136" t="s">
        <v>110</v>
      </c>
      <c r="D196" s="136"/>
      <c r="E196" s="136"/>
      <c r="F196" s="136"/>
    </row>
    <row r="197" spans="1:6" x14ac:dyDescent="0.25">
      <c r="A197" s="129" t="s">
        <v>111</v>
      </c>
      <c r="B197" s="129"/>
      <c r="C197" s="130" t="s">
        <v>112</v>
      </c>
      <c r="D197" s="130"/>
      <c r="E197" s="130" t="s">
        <v>113</v>
      </c>
      <c r="F197" s="130"/>
    </row>
    <row r="198" spans="1:6" x14ac:dyDescent="0.25">
      <c r="A198" s="131"/>
      <c r="B198" s="131"/>
      <c r="C198" s="36">
        <f>E198*E189*3600/1000000</f>
        <v>0.13641453000000001</v>
      </c>
      <c r="D198" s="37"/>
      <c r="E198" s="138">
        <f>0.001*E194*E187*(1-E195/0.001)</f>
        <v>9.0221249999999989E-2</v>
      </c>
      <c r="F198" s="138"/>
    </row>
    <row r="199" spans="1:6" x14ac:dyDescent="0.25">
      <c r="A199" s="133" t="s">
        <v>114</v>
      </c>
      <c r="B199" s="133"/>
      <c r="C199" s="133"/>
      <c r="D199" s="133"/>
      <c r="E199" s="133"/>
      <c r="F199" s="133"/>
    </row>
    <row r="200" spans="1:6" x14ac:dyDescent="0.25">
      <c r="A200" s="129" t="s">
        <v>115</v>
      </c>
      <c r="B200" s="129"/>
      <c r="C200" s="129"/>
      <c r="D200" s="34" t="s">
        <v>116</v>
      </c>
      <c r="E200" s="134">
        <v>0</v>
      </c>
      <c r="F200" s="135"/>
    </row>
    <row r="201" spans="1:6" x14ac:dyDescent="0.25">
      <c r="A201" s="131"/>
      <c r="B201" s="131"/>
      <c r="C201" s="35"/>
      <c r="D201" s="34" t="s">
        <v>117</v>
      </c>
      <c r="E201" s="136">
        <v>7.4999999999999997E-2</v>
      </c>
      <c r="F201" s="136"/>
    </row>
    <row r="202" spans="1:6" x14ac:dyDescent="0.25">
      <c r="A202" s="137" t="s">
        <v>109</v>
      </c>
      <c r="B202" s="137"/>
      <c r="C202" s="136" t="s">
        <v>118</v>
      </c>
      <c r="D202" s="136"/>
      <c r="E202" s="136"/>
      <c r="F202" s="136"/>
    </row>
    <row r="203" spans="1:6" x14ac:dyDescent="0.25">
      <c r="A203" s="129" t="s">
        <v>119</v>
      </c>
      <c r="B203" s="129"/>
      <c r="C203" s="130" t="s">
        <v>112</v>
      </c>
      <c r="D203" s="130"/>
      <c r="E203" s="130" t="s">
        <v>113</v>
      </c>
      <c r="F203" s="130"/>
    </row>
    <row r="204" spans="1:6" x14ac:dyDescent="0.25">
      <c r="A204" s="131"/>
      <c r="B204" s="131"/>
      <c r="C204" s="38">
        <f>E204*E189*3600/1000000</f>
        <v>4.0924359000000007E-2</v>
      </c>
      <c r="D204" s="39"/>
      <c r="E204" s="132">
        <f>0.001*E187*E193*E201*(1-E200)</f>
        <v>2.7066375E-2</v>
      </c>
      <c r="F204" s="132"/>
    </row>
    <row r="205" spans="1:6" ht="38.25" x14ac:dyDescent="0.25">
      <c r="A205" s="34" t="s">
        <v>120</v>
      </c>
      <c r="B205" s="34">
        <v>0.8</v>
      </c>
      <c r="C205" s="36">
        <f>C204*B205</f>
        <v>3.2739487200000007E-2</v>
      </c>
      <c r="D205" s="37"/>
      <c r="E205" s="126">
        <f>E204*B205</f>
        <v>2.1653100000000002E-2</v>
      </c>
      <c r="F205" s="126"/>
    </row>
    <row r="206" spans="1:6" ht="25.5" x14ac:dyDescent="0.25">
      <c r="A206" s="34" t="s">
        <v>121</v>
      </c>
      <c r="B206" s="34">
        <v>0.13</v>
      </c>
      <c r="C206" s="36">
        <f>C204*B206</f>
        <v>5.3201666700000011E-3</v>
      </c>
      <c r="D206" s="37"/>
      <c r="E206" s="126">
        <f>E204*B206</f>
        <v>3.5186287500000002E-3</v>
      </c>
      <c r="F206" s="126"/>
    </row>
    <row r="207" spans="1:6" x14ac:dyDescent="0.25">
      <c r="A207" s="2"/>
      <c r="B207" s="2"/>
      <c r="C207" s="2"/>
      <c r="D207" s="2"/>
      <c r="E207" s="2"/>
      <c r="F207" s="2"/>
    </row>
    <row r="208" spans="1:6" ht="15.75" thickBot="1" x14ac:dyDescent="0.3">
      <c r="A208" s="2" t="s">
        <v>569</v>
      </c>
      <c r="B208" s="2"/>
      <c r="C208" s="2"/>
      <c r="D208" s="2"/>
      <c r="E208" s="2"/>
      <c r="F208" s="2"/>
    </row>
    <row r="209" spans="1:10" ht="15.75" thickBot="1" x14ac:dyDescent="0.3">
      <c r="A209" s="40" t="s">
        <v>26</v>
      </c>
      <c r="B209" s="41" t="s">
        <v>112</v>
      </c>
      <c r="C209" s="41" t="s">
        <v>113</v>
      </c>
      <c r="D209" s="2"/>
      <c r="E209" s="2"/>
      <c r="F209" s="2"/>
    </row>
    <row r="210" spans="1:10" ht="26.25" thickBot="1" x14ac:dyDescent="0.3">
      <c r="A210" s="42" t="s">
        <v>122</v>
      </c>
      <c r="B210" s="43">
        <f>C205</f>
        <v>3.2739487200000007E-2</v>
      </c>
      <c r="C210" s="43">
        <f>E205</f>
        <v>2.1653100000000002E-2</v>
      </c>
      <c r="D210" s="2"/>
      <c r="E210" s="2"/>
      <c r="F210" s="2"/>
    </row>
    <row r="211" spans="1:10" ht="26.25" thickBot="1" x14ac:dyDescent="0.3">
      <c r="A211" s="42" t="s">
        <v>123</v>
      </c>
      <c r="B211" s="43">
        <f>C206</f>
        <v>5.3201666700000011E-3</v>
      </c>
      <c r="C211" s="44">
        <f>E206</f>
        <v>3.5186287500000002E-3</v>
      </c>
      <c r="D211" s="2"/>
      <c r="E211" s="2"/>
      <c r="F211" s="2"/>
    </row>
    <row r="212" spans="1:10" ht="26.25" thickBot="1" x14ac:dyDescent="0.3">
      <c r="A212" s="42" t="s">
        <v>124</v>
      </c>
      <c r="B212" s="43">
        <f>C198</f>
        <v>0.13641453000000001</v>
      </c>
      <c r="C212" s="43">
        <f>E198</f>
        <v>9.0221249999999989E-2</v>
      </c>
      <c r="D212" s="2"/>
      <c r="E212" s="2"/>
      <c r="F212" s="2"/>
    </row>
    <row r="214" spans="1:10" x14ac:dyDescent="0.25">
      <c r="A214" s="31" t="s">
        <v>127</v>
      </c>
      <c r="B214" s="2"/>
      <c r="C214" s="2"/>
      <c r="D214" s="2"/>
      <c r="E214" s="2"/>
      <c r="F214" s="2"/>
      <c r="G214" s="2"/>
      <c r="H214" s="2"/>
      <c r="I214" s="2"/>
      <c r="J214" s="2"/>
    </row>
    <row r="215" spans="1:10" x14ac:dyDescent="0.25">
      <c r="A215" s="31" t="s">
        <v>203</v>
      </c>
      <c r="B215" s="2"/>
      <c r="C215" s="2"/>
      <c r="D215" s="2"/>
      <c r="E215" s="2"/>
      <c r="F215" s="2"/>
      <c r="G215" s="2"/>
      <c r="H215" s="2"/>
      <c r="I215" s="2"/>
      <c r="J215" s="2"/>
    </row>
    <row r="216" spans="1:10" x14ac:dyDescent="0.25">
      <c r="A216" s="3" t="s">
        <v>41</v>
      </c>
      <c r="B216" s="2"/>
      <c r="C216" s="2"/>
      <c r="D216" s="2"/>
      <c r="E216" s="2"/>
      <c r="F216" s="2"/>
      <c r="G216" s="2"/>
      <c r="H216" s="2"/>
      <c r="I216" s="2"/>
      <c r="J216" s="2"/>
    </row>
    <row r="217" spans="1:10" x14ac:dyDescent="0.25">
      <c r="A217" s="3" t="s">
        <v>42</v>
      </c>
      <c r="B217" s="2"/>
      <c r="C217" s="2"/>
      <c r="D217" s="2"/>
      <c r="E217" s="2"/>
      <c r="F217" s="2"/>
      <c r="G217" s="2"/>
      <c r="H217" s="2"/>
      <c r="I217" s="2"/>
      <c r="J217" s="2"/>
    </row>
    <row r="218" spans="1:10" x14ac:dyDescent="0.25">
      <c r="A218" s="3" t="s">
        <v>43</v>
      </c>
      <c r="B218" s="2"/>
      <c r="C218" s="2"/>
      <c r="D218" s="2"/>
      <c r="E218" s="2"/>
      <c r="F218" s="2"/>
      <c r="G218" s="2"/>
      <c r="H218" s="2"/>
      <c r="I218" s="2"/>
      <c r="J218" s="2"/>
    </row>
    <row r="219" spans="1:10" x14ac:dyDescent="0.25">
      <c r="A219" s="3" t="s">
        <v>44</v>
      </c>
      <c r="B219" s="2"/>
      <c r="C219" s="2"/>
      <c r="D219" s="2"/>
      <c r="E219" s="2"/>
      <c r="F219" s="2"/>
      <c r="G219" s="2"/>
      <c r="H219" s="2"/>
      <c r="I219" s="2"/>
      <c r="J219" s="2"/>
    </row>
    <row r="220" spans="1:10" x14ac:dyDescent="0.25">
      <c r="A220" s="3"/>
      <c r="B220" s="2"/>
      <c r="C220" s="2"/>
      <c r="D220" s="2"/>
      <c r="E220" s="2"/>
      <c r="F220" s="2"/>
      <c r="G220" s="2"/>
      <c r="H220" s="2"/>
      <c r="I220" s="2"/>
      <c r="J220" s="2"/>
    </row>
    <row r="221" spans="1:10" x14ac:dyDescent="0.25">
      <c r="A221" s="3" t="s">
        <v>128</v>
      </c>
      <c r="B221" s="2"/>
      <c r="C221" s="2"/>
      <c r="D221" s="2"/>
      <c r="E221" s="2"/>
      <c r="F221" s="2"/>
      <c r="G221" s="2"/>
      <c r="H221" s="2"/>
      <c r="I221" s="2"/>
      <c r="J221" s="2"/>
    </row>
    <row r="222" spans="1:10" x14ac:dyDescent="0.25">
      <c r="A222" s="3" t="s">
        <v>129</v>
      </c>
      <c r="B222" s="2"/>
      <c r="C222" s="2"/>
      <c r="D222" s="2"/>
      <c r="E222" s="2"/>
      <c r="F222" s="2"/>
      <c r="G222" s="2"/>
      <c r="H222" s="2"/>
      <c r="I222" s="2"/>
      <c r="J222" s="2"/>
    </row>
    <row r="223" spans="1:10" x14ac:dyDescent="0.25">
      <c r="A223" s="45" t="s">
        <v>130</v>
      </c>
      <c r="B223" s="46"/>
      <c r="C223" s="46"/>
      <c r="D223" s="46"/>
      <c r="E223" s="46"/>
      <c r="F223" s="46"/>
      <c r="G223" s="46"/>
      <c r="H223" s="46"/>
      <c r="I223" s="46"/>
      <c r="J223" s="46"/>
    </row>
    <row r="224" spans="1:10" x14ac:dyDescent="0.25">
      <c r="A224" s="45" t="s">
        <v>131</v>
      </c>
      <c r="B224" s="46"/>
      <c r="C224" s="46"/>
      <c r="D224" s="46"/>
      <c r="E224" s="46"/>
      <c r="F224" s="46"/>
      <c r="G224" s="46"/>
      <c r="H224" s="46"/>
      <c r="I224" s="46"/>
      <c r="J224" s="46"/>
    </row>
    <row r="225" spans="1:10" x14ac:dyDescent="0.25">
      <c r="A225" s="45" t="s">
        <v>132</v>
      </c>
      <c r="B225" s="46"/>
      <c r="C225" s="46"/>
      <c r="D225" s="46"/>
      <c r="E225" s="46"/>
      <c r="F225" s="46"/>
      <c r="G225" s="46"/>
      <c r="H225" s="46"/>
      <c r="I225" s="46"/>
      <c r="J225" s="46"/>
    </row>
    <row r="226" spans="1:10" x14ac:dyDescent="0.25">
      <c r="A226" s="3" t="s">
        <v>133</v>
      </c>
      <c r="B226" s="2"/>
      <c r="C226" s="8" t="s">
        <v>134</v>
      </c>
      <c r="D226" s="8">
        <v>0.5</v>
      </c>
      <c r="F226" s="2"/>
      <c r="G226" s="2"/>
      <c r="H226" s="2"/>
    </row>
    <row r="227" spans="1:10" x14ac:dyDescent="0.25">
      <c r="A227" s="3" t="s">
        <v>135</v>
      </c>
      <c r="B227" s="2"/>
      <c r="C227" s="8" t="s">
        <v>136</v>
      </c>
      <c r="D227" s="8">
        <v>4.5</v>
      </c>
      <c r="F227" s="2"/>
      <c r="G227" s="2"/>
      <c r="H227" s="2"/>
    </row>
    <row r="228" spans="1:10" x14ac:dyDescent="0.25">
      <c r="A228" s="3" t="s">
        <v>137</v>
      </c>
      <c r="B228" s="2"/>
      <c r="C228" s="8" t="s">
        <v>11</v>
      </c>
      <c r="D228" s="8">
        <f>D227*D226/3.6</f>
        <v>0.625</v>
      </c>
      <c r="F228" s="2"/>
      <c r="G228" s="2"/>
      <c r="H228" s="2"/>
    </row>
    <row r="229" spans="1:10" x14ac:dyDescent="0.25">
      <c r="A229" s="3" t="s">
        <v>138</v>
      </c>
      <c r="B229" s="2"/>
      <c r="C229" s="8" t="s">
        <v>139</v>
      </c>
      <c r="D229" s="8">
        <v>143</v>
      </c>
      <c r="F229" s="2"/>
      <c r="G229" s="2"/>
      <c r="H229" s="2"/>
    </row>
    <row r="230" spans="1:10" ht="15.75" x14ac:dyDescent="0.25">
      <c r="A230" s="3" t="s">
        <v>140</v>
      </c>
      <c r="B230" s="2"/>
      <c r="C230" s="8" t="s">
        <v>13</v>
      </c>
      <c r="D230" s="8">
        <f>D227*D226*D229/1000</f>
        <v>0.32174999999999998</v>
      </c>
      <c r="F230" s="2"/>
      <c r="G230" s="2"/>
      <c r="H230" s="2"/>
    </row>
    <row r="231" spans="1:10" ht="15.75" thickBot="1" x14ac:dyDescent="0.3">
      <c r="A231" s="3" t="s">
        <v>73</v>
      </c>
      <c r="B231" s="2"/>
      <c r="C231" s="2"/>
      <c r="D231" s="2"/>
      <c r="E231" s="2"/>
      <c r="F231" s="2"/>
      <c r="G231" s="2"/>
      <c r="H231" s="2"/>
      <c r="I231" s="8"/>
      <c r="J231" s="8"/>
    </row>
    <row r="232" spans="1:10" ht="15.75" thickBot="1" x14ac:dyDescent="0.3">
      <c r="A232" s="24" t="s">
        <v>25</v>
      </c>
      <c r="B232" s="25" t="s">
        <v>74</v>
      </c>
      <c r="C232" s="25" t="s">
        <v>27</v>
      </c>
      <c r="D232" s="25" t="s">
        <v>75</v>
      </c>
      <c r="E232" s="2"/>
      <c r="F232" s="2"/>
      <c r="G232" s="2"/>
      <c r="H232" s="2"/>
      <c r="I232" s="8"/>
      <c r="J232" s="8"/>
    </row>
    <row r="233" spans="1:10" ht="39" thickBot="1" x14ac:dyDescent="0.3">
      <c r="A233" s="26">
        <v>2908</v>
      </c>
      <c r="B233" s="27" t="s">
        <v>141</v>
      </c>
      <c r="C233" s="47">
        <f>D228</f>
        <v>0.625</v>
      </c>
      <c r="D233" s="47">
        <f>D230</f>
        <v>0.32174999999999998</v>
      </c>
      <c r="E233" s="2"/>
      <c r="F233" s="2"/>
      <c r="G233" s="2"/>
      <c r="H233" s="2"/>
      <c r="I233" s="2"/>
      <c r="J233" s="2"/>
    </row>
    <row r="234" spans="1:1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</row>
    <row r="235" spans="1:10" x14ac:dyDescent="0.25">
      <c r="A235" s="3" t="s">
        <v>142</v>
      </c>
      <c r="B235" s="2"/>
      <c r="C235" s="2"/>
      <c r="D235" s="2"/>
      <c r="E235" s="2"/>
      <c r="F235" s="2"/>
      <c r="G235" s="2"/>
      <c r="H235" s="2"/>
      <c r="I235" s="2"/>
      <c r="J235" s="2"/>
    </row>
    <row r="236" spans="1:10" x14ac:dyDescent="0.25">
      <c r="A236" s="3" t="s">
        <v>143</v>
      </c>
      <c r="B236" s="2"/>
      <c r="C236" s="2"/>
      <c r="D236" s="2"/>
      <c r="E236" s="2"/>
      <c r="F236" s="2"/>
      <c r="G236" s="2"/>
      <c r="H236" s="2"/>
      <c r="I236" s="2"/>
      <c r="J236" s="2"/>
    </row>
    <row r="237" spans="1:10" x14ac:dyDescent="0.25">
      <c r="A237" s="45" t="s">
        <v>130</v>
      </c>
      <c r="B237" s="46"/>
      <c r="C237" s="46"/>
      <c r="D237" s="46"/>
      <c r="E237" s="46"/>
      <c r="F237" s="46"/>
      <c r="G237" s="46"/>
      <c r="H237" s="46"/>
      <c r="I237" s="46"/>
      <c r="J237" s="46"/>
    </row>
    <row r="238" spans="1:10" x14ac:dyDescent="0.25">
      <c r="A238" s="45" t="s">
        <v>131</v>
      </c>
      <c r="B238" s="46"/>
      <c r="C238" s="46"/>
      <c r="D238" s="46"/>
      <c r="E238" s="46"/>
      <c r="F238" s="46"/>
      <c r="G238" s="46"/>
      <c r="H238" s="46"/>
      <c r="I238" s="46"/>
      <c r="J238" s="46"/>
    </row>
    <row r="239" spans="1:10" x14ac:dyDescent="0.25">
      <c r="A239" s="45" t="s">
        <v>132</v>
      </c>
      <c r="B239" s="46"/>
      <c r="C239" s="46"/>
      <c r="D239" s="46"/>
      <c r="E239" s="46"/>
      <c r="F239" s="46"/>
      <c r="G239" s="46"/>
      <c r="H239" s="46"/>
      <c r="I239" s="46"/>
      <c r="J239" s="46"/>
    </row>
    <row r="240" spans="1:10" x14ac:dyDescent="0.25">
      <c r="A240" s="3" t="s">
        <v>133</v>
      </c>
      <c r="B240" s="2"/>
      <c r="C240" s="8" t="s">
        <v>134</v>
      </c>
      <c r="D240" s="8">
        <v>2</v>
      </c>
      <c r="E240" s="2"/>
      <c r="F240" s="2"/>
      <c r="G240" s="2"/>
      <c r="H240" s="2"/>
    </row>
    <row r="241" spans="1:10" x14ac:dyDescent="0.25">
      <c r="A241" s="3" t="s">
        <v>135</v>
      </c>
      <c r="B241" s="2"/>
      <c r="C241" s="8" t="s">
        <v>136</v>
      </c>
      <c r="D241" s="8">
        <v>1</v>
      </c>
      <c r="E241" s="2"/>
      <c r="F241" s="2"/>
      <c r="G241" s="2"/>
      <c r="H241" s="2"/>
    </row>
    <row r="242" spans="1:10" x14ac:dyDescent="0.25">
      <c r="A242" s="3" t="s">
        <v>137</v>
      </c>
      <c r="B242" s="2"/>
      <c r="C242" s="8" t="s">
        <v>11</v>
      </c>
      <c r="D242" s="8">
        <f>D241*D240/3.6</f>
        <v>0.55555555555555558</v>
      </c>
      <c r="E242" s="2"/>
      <c r="F242" s="2"/>
      <c r="G242" s="2"/>
      <c r="H242" s="2"/>
    </row>
    <row r="243" spans="1:10" x14ac:dyDescent="0.25">
      <c r="A243" s="3" t="s">
        <v>138</v>
      </c>
      <c r="B243" s="2"/>
      <c r="C243" s="8" t="s">
        <v>139</v>
      </c>
      <c r="D243" s="8">
        <v>321</v>
      </c>
      <c r="E243" s="2"/>
      <c r="F243" s="2"/>
      <c r="G243" s="2"/>
      <c r="H243" s="2"/>
    </row>
    <row r="244" spans="1:10" ht="15.75" x14ac:dyDescent="0.25">
      <c r="A244" s="3" t="s">
        <v>140</v>
      </c>
      <c r="B244" s="2"/>
      <c r="C244" s="8" t="s">
        <v>13</v>
      </c>
      <c r="D244" s="8">
        <f>D241*D240*D243/1000</f>
        <v>0.64200000000000002</v>
      </c>
      <c r="E244" s="2"/>
      <c r="F244" s="2"/>
      <c r="G244" s="2"/>
      <c r="H244" s="2"/>
    </row>
    <row r="245" spans="1:10" ht="15.75" thickBot="1" x14ac:dyDescent="0.3">
      <c r="A245" s="3" t="s">
        <v>73</v>
      </c>
      <c r="B245" s="2"/>
      <c r="C245" s="2"/>
      <c r="D245" s="2"/>
      <c r="E245" s="2"/>
      <c r="F245" s="2"/>
      <c r="G245" s="2"/>
      <c r="H245" s="2"/>
      <c r="I245" s="8"/>
      <c r="J245" s="8"/>
    </row>
    <row r="246" spans="1:10" ht="15.75" thickBot="1" x14ac:dyDescent="0.3">
      <c r="A246" s="24" t="s">
        <v>25</v>
      </c>
      <c r="B246" s="25" t="s">
        <v>74</v>
      </c>
      <c r="C246" s="25" t="s">
        <v>27</v>
      </c>
      <c r="D246" s="25" t="s">
        <v>75</v>
      </c>
      <c r="E246" s="2"/>
      <c r="F246" s="2"/>
      <c r="G246" s="2"/>
      <c r="H246" s="2"/>
      <c r="I246" s="8"/>
      <c r="J246" s="8"/>
    </row>
    <row r="247" spans="1:10" ht="39" thickBot="1" x14ac:dyDescent="0.3">
      <c r="A247" s="26">
        <v>2908</v>
      </c>
      <c r="B247" s="27" t="s">
        <v>141</v>
      </c>
      <c r="C247" s="47">
        <f>D242</f>
        <v>0.55555555555555558</v>
      </c>
      <c r="D247" s="47">
        <f>D244</f>
        <v>0.64200000000000002</v>
      </c>
      <c r="E247" s="2"/>
      <c r="F247" s="2"/>
      <c r="G247" s="2"/>
      <c r="H247" s="2"/>
      <c r="I247" s="2"/>
      <c r="J247" s="2"/>
    </row>
    <row r="248" spans="1:1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</row>
    <row r="249" spans="1:10" x14ac:dyDescent="0.25">
      <c r="A249" s="3" t="s">
        <v>142</v>
      </c>
      <c r="B249" s="2"/>
      <c r="C249" s="2"/>
      <c r="D249" s="2"/>
      <c r="E249" s="2"/>
      <c r="F249" s="2"/>
      <c r="G249" s="2"/>
      <c r="H249" s="2"/>
      <c r="I249" s="2"/>
      <c r="J249" s="2"/>
    </row>
    <row r="250" spans="1:10" x14ac:dyDescent="0.25">
      <c r="A250" s="3" t="s">
        <v>144</v>
      </c>
      <c r="B250" s="2"/>
      <c r="C250" s="2"/>
      <c r="D250" s="2"/>
      <c r="E250" s="2"/>
      <c r="F250" s="2"/>
      <c r="G250" s="2"/>
      <c r="H250" s="2"/>
      <c r="I250" s="2"/>
      <c r="J250" s="2"/>
    </row>
    <row r="251" spans="1:10" x14ac:dyDescent="0.25">
      <c r="A251" s="48" t="s">
        <v>145</v>
      </c>
      <c r="B251" s="2"/>
      <c r="C251" s="49" t="s">
        <v>146</v>
      </c>
      <c r="D251" s="8">
        <v>2</v>
      </c>
      <c r="E251" s="2"/>
      <c r="F251" s="2"/>
      <c r="G251" s="2"/>
      <c r="H251" s="2"/>
    </row>
    <row r="252" spans="1:10" x14ac:dyDescent="0.25">
      <c r="A252" s="48" t="s">
        <v>147</v>
      </c>
      <c r="B252" s="2"/>
      <c r="C252" s="49" t="s">
        <v>148</v>
      </c>
      <c r="D252" s="8">
        <v>642.5</v>
      </c>
      <c r="E252" s="2"/>
      <c r="F252" s="2"/>
      <c r="G252" s="2"/>
      <c r="H252" s="2"/>
    </row>
    <row r="253" spans="1:10" x14ac:dyDescent="0.25">
      <c r="A253" s="45" t="s">
        <v>130</v>
      </c>
      <c r="B253" s="46"/>
      <c r="C253" s="46"/>
      <c r="D253" s="46"/>
      <c r="E253" s="46"/>
      <c r="F253" s="46"/>
      <c r="G253" s="46"/>
      <c r="H253" s="46"/>
    </row>
    <row r="254" spans="1:10" x14ac:dyDescent="0.25">
      <c r="A254" s="45" t="s">
        <v>131</v>
      </c>
      <c r="B254" s="46"/>
      <c r="C254" s="46"/>
      <c r="D254" s="46"/>
      <c r="E254" s="46"/>
      <c r="F254" s="46"/>
      <c r="G254" s="46"/>
      <c r="H254" s="46"/>
    </row>
    <row r="255" spans="1:10" x14ac:dyDescent="0.25">
      <c r="A255" s="45" t="s">
        <v>132</v>
      </c>
      <c r="B255" s="46"/>
      <c r="C255" s="46"/>
      <c r="D255" s="46"/>
      <c r="E255" s="46"/>
      <c r="F255" s="46"/>
      <c r="G255" s="46"/>
      <c r="H255" s="46"/>
    </row>
    <row r="256" spans="1:10" x14ac:dyDescent="0.25">
      <c r="A256" s="3" t="s">
        <v>149</v>
      </c>
      <c r="B256" s="2"/>
      <c r="C256" s="8" t="s">
        <v>136</v>
      </c>
      <c r="D256" s="8">
        <v>0.3</v>
      </c>
      <c r="E256" s="2"/>
      <c r="F256" s="2"/>
      <c r="G256" s="2"/>
      <c r="H256" s="2"/>
    </row>
    <row r="257" spans="1:10" x14ac:dyDescent="0.25">
      <c r="A257" s="3" t="s">
        <v>150</v>
      </c>
      <c r="B257" s="2"/>
      <c r="C257" s="8" t="s">
        <v>11</v>
      </c>
      <c r="D257" s="8">
        <f>D256*D251/3.6</f>
        <v>0.16666666666666666</v>
      </c>
      <c r="E257" s="2"/>
      <c r="F257" s="2"/>
      <c r="G257" s="2"/>
      <c r="H257" s="2"/>
    </row>
    <row r="258" spans="1:10" ht="15.75" x14ac:dyDescent="0.25">
      <c r="A258" s="3" t="s">
        <v>151</v>
      </c>
      <c r="B258" s="2"/>
      <c r="C258" s="8" t="s">
        <v>13</v>
      </c>
      <c r="D258" s="8">
        <f>D256*D252/1000</f>
        <v>0.19275</v>
      </c>
      <c r="E258" s="2"/>
      <c r="F258" s="2"/>
      <c r="G258" s="2"/>
      <c r="H258" s="2"/>
    </row>
    <row r="259" spans="1:10" ht="15.75" thickBot="1" x14ac:dyDescent="0.3">
      <c r="A259" s="3" t="s">
        <v>73</v>
      </c>
      <c r="B259" s="2"/>
      <c r="C259" s="2"/>
      <c r="D259" s="2"/>
      <c r="E259" s="2"/>
      <c r="F259" s="2"/>
      <c r="G259" s="2"/>
      <c r="H259" s="2"/>
      <c r="I259" s="8"/>
      <c r="J259" s="8"/>
    </row>
    <row r="260" spans="1:10" ht="15.75" thickBot="1" x14ac:dyDescent="0.3">
      <c r="A260" s="24" t="s">
        <v>25</v>
      </c>
      <c r="B260" s="25" t="s">
        <v>74</v>
      </c>
      <c r="C260" s="25" t="s">
        <v>27</v>
      </c>
      <c r="D260" s="25" t="s">
        <v>75</v>
      </c>
      <c r="E260" s="2"/>
      <c r="F260" s="2"/>
      <c r="G260" s="2"/>
      <c r="H260" s="2"/>
      <c r="I260" s="8"/>
      <c r="J260" s="8"/>
    </row>
    <row r="261" spans="1:10" ht="39" thickBot="1" x14ac:dyDescent="0.3">
      <c r="A261" s="26">
        <v>2908</v>
      </c>
      <c r="B261" s="27" t="s">
        <v>141</v>
      </c>
      <c r="C261" s="47">
        <f>D257</f>
        <v>0.16666666666666666</v>
      </c>
      <c r="D261" s="47">
        <f>D258</f>
        <v>0.19275</v>
      </c>
      <c r="E261" s="2"/>
      <c r="F261" s="2"/>
      <c r="G261" s="2"/>
      <c r="H261" s="2"/>
      <c r="I261" s="2"/>
      <c r="J261" s="2"/>
    </row>
    <row r="262" spans="1:10" x14ac:dyDescent="0.25">
      <c r="A262" s="50"/>
      <c r="B262" s="50"/>
      <c r="C262" s="51"/>
      <c r="D262" s="51"/>
      <c r="E262" s="2"/>
      <c r="F262" s="2"/>
      <c r="G262" s="2"/>
      <c r="H262" s="2"/>
      <c r="I262" s="2"/>
      <c r="J262" s="2"/>
    </row>
    <row r="263" spans="1:10" x14ac:dyDescent="0.25">
      <c r="A263" s="31" t="s">
        <v>204</v>
      </c>
      <c r="B263" s="50"/>
      <c r="C263" s="51"/>
      <c r="D263" s="51"/>
      <c r="E263" s="2"/>
      <c r="F263" s="2"/>
      <c r="G263" s="2"/>
      <c r="H263" s="2"/>
      <c r="I263" s="2"/>
      <c r="J263" s="2"/>
    </row>
    <row r="264" spans="1:10" x14ac:dyDescent="0.25">
      <c r="A264" s="50"/>
      <c r="B264" s="50"/>
      <c r="C264" s="51"/>
      <c r="D264" s="51"/>
      <c r="E264" s="2"/>
      <c r="F264" s="2"/>
      <c r="G264" s="2"/>
      <c r="H264" s="2"/>
      <c r="I264" s="2"/>
      <c r="J264" s="2"/>
    </row>
    <row r="265" spans="1:10" x14ac:dyDescent="0.25">
      <c r="A265" s="3" t="s">
        <v>152</v>
      </c>
      <c r="B265" s="2"/>
      <c r="C265" s="2"/>
      <c r="D265" s="2"/>
      <c r="E265" s="2"/>
      <c r="F265" s="2"/>
      <c r="G265" s="2"/>
      <c r="H265" s="2"/>
      <c r="I265" s="2"/>
      <c r="J265" s="2"/>
    </row>
    <row r="266" spans="1:10" x14ac:dyDescent="0.25">
      <c r="A266" s="3" t="s">
        <v>153</v>
      </c>
      <c r="B266" s="2"/>
      <c r="C266" s="2"/>
      <c r="D266" s="2"/>
      <c r="E266" s="2"/>
      <c r="F266" s="2"/>
      <c r="G266" s="2"/>
      <c r="H266" s="2"/>
      <c r="I266" s="2"/>
      <c r="J266" s="2"/>
    </row>
    <row r="267" spans="1:10" x14ac:dyDescent="0.25">
      <c r="A267" s="3" t="s">
        <v>154</v>
      </c>
      <c r="B267" s="2"/>
      <c r="C267" s="2"/>
      <c r="D267" s="2"/>
      <c r="E267" s="2"/>
      <c r="F267" s="2"/>
      <c r="G267" s="2"/>
      <c r="H267" s="2"/>
      <c r="I267" s="2"/>
      <c r="J267" s="2"/>
    </row>
    <row r="268" spans="1:10" x14ac:dyDescent="0.25">
      <c r="A268" s="45" t="s">
        <v>130</v>
      </c>
      <c r="B268" s="46"/>
      <c r="C268" s="46"/>
      <c r="D268" s="46"/>
      <c r="E268" s="46"/>
      <c r="F268" s="46"/>
      <c r="G268" s="46"/>
      <c r="H268" s="46"/>
      <c r="I268" s="46"/>
      <c r="J268" s="46"/>
    </row>
    <row r="269" spans="1:10" x14ac:dyDescent="0.25">
      <c r="A269" s="45" t="s">
        <v>131</v>
      </c>
      <c r="B269" s="46"/>
      <c r="C269" s="46"/>
      <c r="D269" s="46"/>
      <c r="E269" s="46"/>
      <c r="F269" s="46"/>
      <c r="G269" s="46"/>
      <c r="H269" s="46"/>
      <c r="I269" s="46"/>
      <c r="J269" s="46"/>
    </row>
    <row r="270" spans="1:10" x14ac:dyDescent="0.25">
      <c r="A270" s="45" t="s">
        <v>132</v>
      </c>
      <c r="B270" s="46"/>
      <c r="C270" s="46"/>
      <c r="D270" s="46"/>
      <c r="E270" s="46"/>
      <c r="F270" s="46"/>
      <c r="G270" s="46"/>
      <c r="H270" s="46"/>
      <c r="I270" s="46"/>
      <c r="J270" s="46"/>
    </row>
    <row r="271" spans="1:10" x14ac:dyDescent="0.25">
      <c r="A271" s="3" t="s">
        <v>155</v>
      </c>
      <c r="B271" s="2"/>
      <c r="C271" s="49" t="s">
        <v>156</v>
      </c>
      <c r="D271" s="8">
        <v>0.04</v>
      </c>
      <c r="E271" s="2"/>
      <c r="F271" s="2"/>
      <c r="G271" s="2"/>
      <c r="H271" s="2"/>
    </row>
    <row r="272" spans="1:10" x14ac:dyDescent="0.25">
      <c r="A272" s="3" t="s">
        <v>157</v>
      </c>
      <c r="B272" s="2"/>
      <c r="C272" s="8" t="s">
        <v>136</v>
      </c>
      <c r="D272" s="8">
        <v>3</v>
      </c>
      <c r="E272" s="2"/>
      <c r="F272" s="2"/>
      <c r="G272" s="2"/>
      <c r="H272" s="2"/>
    </row>
    <row r="273" spans="1:10" x14ac:dyDescent="0.25">
      <c r="A273" s="3" t="s">
        <v>158</v>
      </c>
      <c r="B273" s="2"/>
      <c r="C273" s="8" t="s">
        <v>11</v>
      </c>
      <c r="D273" s="16">
        <f>D272*D271/3.6</f>
        <v>3.3333333333333333E-2</v>
      </c>
      <c r="E273" s="2"/>
      <c r="F273" s="2"/>
      <c r="G273" s="2"/>
      <c r="H273" s="2"/>
    </row>
    <row r="274" spans="1:10" x14ac:dyDescent="0.25">
      <c r="A274" s="3" t="s">
        <v>138</v>
      </c>
      <c r="B274" s="2"/>
      <c r="C274" s="8" t="s">
        <v>139</v>
      </c>
      <c r="D274" s="8">
        <v>250</v>
      </c>
      <c r="E274" s="2"/>
      <c r="F274" s="2"/>
      <c r="G274" s="2"/>
      <c r="H274" s="2"/>
    </row>
    <row r="275" spans="1:10" x14ac:dyDescent="0.25">
      <c r="A275" s="3" t="s">
        <v>159</v>
      </c>
      <c r="B275" s="2"/>
      <c r="C275" s="8" t="s">
        <v>13</v>
      </c>
      <c r="D275" s="8">
        <f>D272*D271*D274/1000</f>
        <v>0.03</v>
      </c>
      <c r="E275" s="2"/>
      <c r="F275" s="2"/>
      <c r="G275" s="2"/>
      <c r="H275" s="2"/>
    </row>
    <row r="276" spans="1:10" ht="15.75" thickBot="1" x14ac:dyDescent="0.3">
      <c r="A276" s="3" t="s">
        <v>73</v>
      </c>
      <c r="B276" s="2"/>
      <c r="C276" s="2"/>
      <c r="D276" s="2"/>
      <c r="E276" s="2"/>
      <c r="F276" s="2"/>
      <c r="G276" s="2"/>
      <c r="H276" s="2"/>
      <c r="I276" s="8"/>
      <c r="J276" s="8"/>
    </row>
    <row r="277" spans="1:10" ht="15.75" thickBot="1" x14ac:dyDescent="0.3">
      <c r="A277" s="24" t="s">
        <v>25</v>
      </c>
      <c r="B277" s="25" t="s">
        <v>74</v>
      </c>
      <c r="C277" s="25" t="s">
        <v>27</v>
      </c>
      <c r="D277" s="25" t="s">
        <v>75</v>
      </c>
      <c r="E277" s="2"/>
      <c r="F277" s="2"/>
      <c r="G277" s="2"/>
      <c r="H277" s="2"/>
      <c r="I277" s="8"/>
      <c r="J277" s="8"/>
    </row>
    <row r="278" spans="1:10" ht="39" thickBot="1" x14ac:dyDescent="0.3">
      <c r="A278" s="26">
        <v>2908</v>
      </c>
      <c r="B278" s="27" t="s">
        <v>141</v>
      </c>
      <c r="C278" s="52">
        <f>D273</f>
        <v>3.3333333333333333E-2</v>
      </c>
      <c r="D278" s="47">
        <f>D275</f>
        <v>0.03</v>
      </c>
      <c r="E278" s="2"/>
      <c r="F278" s="2"/>
      <c r="G278" s="2"/>
      <c r="H278" s="2"/>
      <c r="I278" s="2"/>
      <c r="J278" s="2"/>
    </row>
    <row r="279" spans="1:10" x14ac:dyDescent="0.25">
      <c r="A279" s="50"/>
      <c r="B279" s="50"/>
      <c r="C279" s="51"/>
      <c r="D279" s="51"/>
      <c r="E279" s="2"/>
      <c r="F279" s="2"/>
      <c r="G279" s="2"/>
      <c r="H279" s="2"/>
      <c r="I279" s="2"/>
      <c r="J279" s="2"/>
    </row>
    <row r="280" spans="1:10" x14ac:dyDescent="0.25">
      <c r="A280" s="3" t="s">
        <v>152</v>
      </c>
      <c r="B280" s="2"/>
      <c r="C280" s="2"/>
      <c r="D280" s="2"/>
      <c r="E280" s="2"/>
      <c r="F280" s="2"/>
      <c r="G280" s="2"/>
      <c r="H280" s="2"/>
      <c r="I280" s="2"/>
      <c r="J280" s="2"/>
    </row>
    <row r="281" spans="1:10" x14ac:dyDescent="0.25">
      <c r="A281" s="3" t="s">
        <v>153</v>
      </c>
      <c r="B281" s="2"/>
      <c r="C281" s="2"/>
      <c r="D281" s="2"/>
      <c r="E281" s="2"/>
      <c r="F281" s="2"/>
      <c r="G281" s="2"/>
      <c r="H281" s="2"/>
      <c r="I281" s="2"/>
      <c r="J281" s="2"/>
    </row>
    <row r="282" spans="1:10" x14ac:dyDescent="0.25">
      <c r="A282" s="3" t="s">
        <v>160</v>
      </c>
      <c r="B282" s="2"/>
      <c r="C282" s="2"/>
      <c r="D282" s="2"/>
      <c r="E282" s="2"/>
      <c r="F282" s="2"/>
      <c r="G282" s="2"/>
      <c r="H282" s="2"/>
      <c r="I282" s="2"/>
      <c r="J282" s="2"/>
    </row>
    <row r="283" spans="1:10" x14ac:dyDescent="0.25">
      <c r="A283" s="45" t="s">
        <v>130</v>
      </c>
      <c r="B283" s="46"/>
      <c r="C283" s="46"/>
      <c r="D283" s="46"/>
      <c r="E283" s="46"/>
      <c r="F283" s="46"/>
      <c r="G283" s="46"/>
      <c r="H283" s="46"/>
      <c r="I283" s="46"/>
      <c r="J283" s="46"/>
    </row>
    <row r="284" spans="1:10" x14ac:dyDescent="0.25">
      <c r="A284" s="45" t="s">
        <v>131</v>
      </c>
      <c r="B284" s="46"/>
      <c r="C284" s="46"/>
      <c r="D284" s="46"/>
      <c r="E284" s="46"/>
      <c r="F284" s="46"/>
      <c r="G284" s="46"/>
      <c r="H284" s="46"/>
      <c r="I284" s="46"/>
      <c r="J284" s="46"/>
    </row>
    <row r="285" spans="1:10" x14ac:dyDescent="0.25">
      <c r="A285" s="45" t="s">
        <v>132</v>
      </c>
      <c r="B285" s="46"/>
      <c r="C285" s="46"/>
      <c r="D285" s="46"/>
      <c r="E285" s="46"/>
      <c r="F285" s="46"/>
      <c r="G285" s="46"/>
      <c r="H285" s="46"/>
      <c r="I285" s="46"/>
      <c r="J285" s="46"/>
    </row>
    <row r="286" spans="1:10" x14ac:dyDescent="0.25">
      <c r="A286" s="3" t="s">
        <v>155</v>
      </c>
      <c r="B286" s="2"/>
      <c r="C286" s="49" t="s">
        <v>156</v>
      </c>
      <c r="D286" s="8">
        <v>0.08</v>
      </c>
      <c r="E286" s="2"/>
      <c r="F286" s="2"/>
      <c r="G286" s="2"/>
      <c r="H286" s="2"/>
    </row>
    <row r="287" spans="1:10" x14ac:dyDescent="0.25">
      <c r="A287" s="3" t="s">
        <v>157</v>
      </c>
      <c r="B287" s="2"/>
      <c r="C287" s="8" t="s">
        <v>136</v>
      </c>
      <c r="D287" s="8">
        <v>7.5</v>
      </c>
      <c r="E287" s="2"/>
      <c r="F287" s="2"/>
      <c r="G287" s="2"/>
      <c r="H287" s="2"/>
    </row>
    <row r="288" spans="1:10" x14ac:dyDescent="0.25">
      <c r="A288" s="3" t="s">
        <v>158</v>
      </c>
      <c r="B288" s="2"/>
      <c r="C288" s="8" t="s">
        <v>11</v>
      </c>
      <c r="D288" s="16">
        <f>D287*D286/3.6</f>
        <v>0.16666666666666666</v>
      </c>
      <c r="E288" s="2"/>
      <c r="F288" s="2"/>
      <c r="G288" s="2"/>
      <c r="H288" s="2"/>
    </row>
    <row r="289" spans="1:10" x14ac:dyDescent="0.25">
      <c r="A289" s="3" t="s">
        <v>138</v>
      </c>
      <c r="B289" s="2"/>
      <c r="C289" s="8" t="s">
        <v>139</v>
      </c>
      <c r="D289" s="8">
        <v>250</v>
      </c>
      <c r="E289" s="2"/>
      <c r="F289" s="2"/>
      <c r="G289" s="2"/>
      <c r="H289" s="2"/>
    </row>
    <row r="290" spans="1:10" x14ac:dyDescent="0.25">
      <c r="A290" s="3" t="s">
        <v>159</v>
      </c>
      <c r="B290" s="2"/>
      <c r="C290" s="8" t="s">
        <v>13</v>
      </c>
      <c r="D290" s="8">
        <f>D287*D286*D289/1000</f>
        <v>0.15</v>
      </c>
      <c r="E290" s="2"/>
      <c r="F290" s="2"/>
      <c r="G290" s="2"/>
      <c r="H290" s="2"/>
    </row>
    <row r="291" spans="1:10" ht="15.75" thickBot="1" x14ac:dyDescent="0.3">
      <c r="A291" s="3" t="s">
        <v>73</v>
      </c>
      <c r="B291" s="2"/>
      <c r="C291" s="2"/>
      <c r="D291" s="2"/>
      <c r="E291" s="2"/>
      <c r="F291" s="2"/>
      <c r="G291" s="2"/>
      <c r="H291" s="2"/>
      <c r="I291" s="8"/>
      <c r="J291" s="8"/>
    </row>
    <row r="292" spans="1:10" ht="15.75" thickBot="1" x14ac:dyDescent="0.3">
      <c r="A292" s="24" t="s">
        <v>25</v>
      </c>
      <c r="B292" s="25" t="s">
        <v>74</v>
      </c>
      <c r="C292" s="25" t="s">
        <v>27</v>
      </c>
      <c r="D292" s="25" t="s">
        <v>75</v>
      </c>
      <c r="E292" s="2"/>
      <c r="F292" s="2"/>
      <c r="G292" s="2"/>
      <c r="H292" s="2"/>
      <c r="I292" s="8"/>
      <c r="J292" s="8"/>
    </row>
    <row r="293" spans="1:10" ht="39" thickBot="1" x14ac:dyDescent="0.3">
      <c r="A293" s="26">
        <v>2908</v>
      </c>
      <c r="B293" s="27" t="s">
        <v>141</v>
      </c>
      <c r="C293" s="52">
        <f>D288</f>
        <v>0.16666666666666666</v>
      </c>
      <c r="D293" s="47">
        <f>D290</f>
        <v>0.15</v>
      </c>
      <c r="E293" s="2"/>
      <c r="F293" s="2"/>
      <c r="G293" s="2"/>
      <c r="H293" s="2"/>
      <c r="I293" s="2"/>
      <c r="J293" s="2"/>
    </row>
    <row r="294" spans="1:10" x14ac:dyDescent="0.25">
      <c r="A294" s="50"/>
      <c r="B294" s="50"/>
      <c r="C294" s="51"/>
      <c r="D294" s="51"/>
      <c r="E294" s="2"/>
      <c r="F294" s="2"/>
      <c r="G294" s="2"/>
      <c r="H294" s="2"/>
      <c r="I294" s="2"/>
      <c r="J294" s="2"/>
    </row>
    <row r="295" spans="1:10" x14ac:dyDescent="0.25">
      <c r="A295" s="3" t="s">
        <v>152</v>
      </c>
      <c r="B295" s="2"/>
      <c r="C295" s="2"/>
      <c r="D295" s="2"/>
      <c r="E295" s="2"/>
      <c r="F295" s="2"/>
      <c r="G295" s="2"/>
      <c r="H295" s="2"/>
      <c r="I295" s="2"/>
      <c r="J295" s="2"/>
    </row>
    <row r="296" spans="1:10" x14ac:dyDescent="0.25">
      <c r="A296" s="3" t="s">
        <v>153</v>
      </c>
      <c r="B296" s="2"/>
      <c r="C296" s="2"/>
      <c r="D296" s="2"/>
      <c r="E296" s="2"/>
      <c r="F296" s="2"/>
      <c r="G296" s="2"/>
      <c r="H296" s="2"/>
      <c r="I296" s="2"/>
      <c r="J296" s="2"/>
    </row>
    <row r="297" spans="1:10" x14ac:dyDescent="0.25">
      <c r="A297" s="3" t="s">
        <v>161</v>
      </c>
      <c r="B297" s="2"/>
      <c r="C297" s="2"/>
      <c r="D297" s="2"/>
      <c r="E297" s="2"/>
      <c r="F297" s="2"/>
      <c r="G297" s="2"/>
      <c r="H297" s="2"/>
      <c r="I297" s="2"/>
      <c r="J297" s="2"/>
    </row>
    <row r="298" spans="1:10" x14ac:dyDescent="0.25">
      <c r="A298" s="45" t="s">
        <v>130</v>
      </c>
      <c r="B298" s="46"/>
      <c r="C298" s="46"/>
      <c r="D298" s="46"/>
      <c r="E298" s="46"/>
      <c r="F298" s="46"/>
      <c r="G298" s="46"/>
      <c r="H298" s="46"/>
      <c r="I298" s="46"/>
      <c r="J298" s="46"/>
    </row>
    <row r="299" spans="1:10" x14ac:dyDescent="0.25">
      <c r="A299" s="45" t="s">
        <v>131</v>
      </c>
      <c r="B299" s="46"/>
      <c r="C299" s="46"/>
      <c r="D299" s="46"/>
      <c r="E299" s="46"/>
      <c r="F299" s="46"/>
      <c r="G299" s="46"/>
      <c r="H299" s="46"/>
      <c r="I299" s="46"/>
      <c r="J299" s="46"/>
    </row>
    <row r="300" spans="1:10" x14ac:dyDescent="0.25">
      <c r="A300" s="45" t="s">
        <v>132</v>
      </c>
      <c r="B300" s="46"/>
      <c r="C300" s="46"/>
      <c r="D300" s="46"/>
      <c r="E300" s="46"/>
      <c r="F300" s="46"/>
      <c r="G300" s="46"/>
      <c r="H300" s="46"/>
      <c r="I300" s="46"/>
      <c r="J300" s="46"/>
    </row>
    <row r="301" spans="1:10" x14ac:dyDescent="0.25">
      <c r="A301" s="3" t="s">
        <v>155</v>
      </c>
      <c r="B301" s="2"/>
      <c r="C301" s="49" t="s">
        <v>156</v>
      </c>
      <c r="D301" s="8">
        <v>0.12</v>
      </c>
      <c r="E301" s="2"/>
      <c r="F301" s="2"/>
      <c r="G301" s="2"/>
      <c r="H301" s="2"/>
    </row>
    <row r="302" spans="1:10" x14ac:dyDescent="0.25">
      <c r="A302" s="3" t="s">
        <v>157</v>
      </c>
      <c r="B302" s="2"/>
      <c r="C302" s="8" t="s">
        <v>136</v>
      </c>
      <c r="D302" s="8">
        <v>4.5</v>
      </c>
      <c r="E302" s="2"/>
      <c r="F302" s="2"/>
      <c r="G302" s="2"/>
      <c r="H302" s="2"/>
    </row>
    <row r="303" spans="1:10" x14ac:dyDescent="0.25">
      <c r="A303" s="3" t="s">
        <v>158</v>
      </c>
      <c r="B303" s="2"/>
      <c r="C303" s="8" t="s">
        <v>11</v>
      </c>
      <c r="D303" s="16">
        <f>D302*D301/3.6</f>
        <v>0.15</v>
      </c>
      <c r="E303" s="2"/>
      <c r="F303" s="2"/>
      <c r="G303" s="2"/>
      <c r="H303" s="2"/>
    </row>
    <row r="304" spans="1:10" x14ac:dyDescent="0.25">
      <c r="A304" s="3" t="s">
        <v>138</v>
      </c>
      <c r="B304" s="2"/>
      <c r="C304" s="8" t="s">
        <v>139</v>
      </c>
      <c r="D304" s="8">
        <v>250</v>
      </c>
      <c r="E304" s="2"/>
      <c r="F304" s="2"/>
      <c r="G304" s="2"/>
      <c r="H304" s="2"/>
    </row>
    <row r="305" spans="1:10" x14ac:dyDescent="0.25">
      <c r="A305" s="3" t="s">
        <v>159</v>
      </c>
      <c r="B305" s="2"/>
      <c r="C305" s="8" t="s">
        <v>13</v>
      </c>
      <c r="D305" s="8">
        <f>D302*D301*D304/1000</f>
        <v>0.13500000000000001</v>
      </c>
      <c r="E305" s="2"/>
      <c r="F305" s="2"/>
      <c r="G305" s="2"/>
      <c r="H305" s="2"/>
    </row>
    <row r="306" spans="1:10" ht="15.75" thickBot="1" x14ac:dyDescent="0.3">
      <c r="A306" s="3" t="s">
        <v>73</v>
      </c>
      <c r="B306" s="2"/>
      <c r="C306" s="2"/>
      <c r="D306" s="2"/>
      <c r="E306" s="2"/>
      <c r="F306" s="2"/>
      <c r="G306" s="2"/>
      <c r="H306" s="2"/>
      <c r="I306" s="8"/>
      <c r="J306" s="8"/>
    </row>
    <row r="307" spans="1:10" ht="15.75" thickBot="1" x14ac:dyDescent="0.3">
      <c r="A307" s="24" t="s">
        <v>25</v>
      </c>
      <c r="B307" s="25" t="s">
        <v>74</v>
      </c>
      <c r="C307" s="25" t="s">
        <v>27</v>
      </c>
      <c r="D307" s="25" t="s">
        <v>75</v>
      </c>
      <c r="E307" s="2"/>
      <c r="F307" s="2"/>
      <c r="G307" s="2"/>
      <c r="H307" s="2"/>
      <c r="I307" s="8"/>
      <c r="J307" s="8"/>
    </row>
    <row r="308" spans="1:10" ht="39" thickBot="1" x14ac:dyDescent="0.3">
      <c r="A308" s="26">
        <v>2908</v>
      </c>
      <c r="B308" s="27" t="s">
        <v>141</v>
      </c>
      <c r="C308" s="52">
        <f>D303</f>
        <v>0.15</v>
      </c>
      <c r="D308" s="47">
        <f>D305</f>
        <v>0.13500000000000001</v>
      </c>
      <c r="E308" s="2"/>
      <c r="F308" s="2"/>
      <c r="G308" s="2"/>
      <c r="H308" s="2"/>
      <c r="I308" s="2"/>
      <c r="J308" s="2"/>
    </row>
    <row r="309" spans="1:10" x14ac:dyDescent="0.25">
      <c r="A309" s="50"/>
      <c r="B309" s="50"/>
      <c r="C309" s="51"/>
      <c r="D309" s="51"/>
      <c r="E309" s="2"/>
      <c r="F309" s="2"/>
      <c r="G309" s="2"/>
      <c r="H309" s="2"/>
      <c r="I309" s="2"/>
      <c r="J309" s="2"/>
    </row>
    <row r="310" spans="1:10" x14ac:dyDescent="0.25">
      <c r="A310" s="3" t="s">
        <v>152</v>
      </c>
      <c r="B310" s="2"/>
      <c r="C310" s="2"/>
      <c r="D310" s="2"/>
      <c r="E310" s="2"/>
      <c r="F310" s="2"/>
      <c r="G310" s="2"/>
      <c r="H310" s="2"/>
      <c r="I310" s="2"/>
      <c r="J310" s="2"/>
    </row>
    <row r="311" spans="1:10" x14ac:dyDescent="0.25">
      <c r="A311" s="3" t="s">
        <v>153</v>
      </c>
      <c r="B311" s="2"/>
      <c r="C311" s="2"/>
      <c r="D311" s="2"/>
      <c r="E311" s="2"/>
      <c r="F311" s="2"/>
      <c r="G311" s="2"/>
      <c r="H311" s="2"/>
      <c r="I311" s="2"/>
      <c r="J311" s="2"/>
    </row>
    <row r="312" spans="1:10" x14ac:dyDescent="0.25">
      <c r="A312" s="3" t="s">
        <v>162</v>
      </c>
      <c r="B312" s="2"/>
      <c r="C312" s="2"/>
      <c r="D312" s="2"/>
      <c r="E312" s="2"/>
      <c r="F312" s="2"/>
      <c r="G312" s="2"/>
      <c r="H312" s="2"/>
      <c r="I312" s="2"/>
      <c r="J312" s="2"/>
    </row>
    <row r="313" spans="1:10" x14ac:dyDescent="0.25">
      <c r="A313" s="45" t="s">
        <v>130</v>
      </c>
      <c r="B313" s="46"/>
      <c r="C313" s="46"/>
      <c r="D313" s="46"/>
      <c r="E313" s="46"/>
      <c r="F313" s="46"/>
      <c r="G313" s="46"/>
      <c r="H313" s="46"/>
      <c r="I313" s="46"/>
      <c r="J313" s="46"/>
    </row>
    <row r="314" spans="1:10" x14ac:dyDescent="0.25">
      <c r="A314" s="45" t="s">
        <v>131</v>
      </c>
      <c r="B314" s="46"/>
      <c r="C314" s="46"/>
      <c r="D314" s="46"/>
      <c r="E314" s="46"/>
      <c r="F314" s="46"/>
      <c r="G314" s="46"/>
      <c r="H314" s="46"/>
      <c r="I314" s="46"/>
      <c r="J314" s="46"/>
    </row>
    <row r="315" spans="1:10" x14ac:dyDescent="0.25">
      <c r="A315" s="45" t="s">
        <v>132</v>
      </c>
      <c r="B315" s="46"/>
      <c r="C315" s="46"/>
      <c r="D315" s="46"/>
      <c r="E315" s="46"/>
      <c r="F315" s="46"/>
      <c r="G315" s="46"/>
      <c r="H315" s="46"/>
      <c r="I315" s="46"/>
      <c r="J315" s="46"/>
    </row>
    <row r="316" spans="1:10" x14ac:dyDescent="0.25">
      <c r="A316" s="3" t="s">
        <v>155</v>
      </c>
      <c r="B316" s="2"/>
      <c r="C316" s="49" t="s">
        <v>156</v>
      </c>
      <c r="D316" s="8">
        <v>0.36</v>
      </c>
      <c r="E316" s="2"/>
      <c r="F316" s="2"/>
      <c r="G316" s="2"/>
      <c r="H316" s="2"/>
    </row>
    <row r="317" spans="1:10" x14ac:dyDescent="0.25">
      <c r="A317" s="3" t="s">
        <v>157</v>
      </c>
      <c r="B317" s="2"/>
      <c r="C317" s="8" t="s">
        <v>136</v>
      </c>
      <c r="D317" s="8">
        <v>11.3</v>
      </c>
      <c r="E317" s="2"/>
      <c r="F317" s="2"/>
      <c r="G317" s="2"/>
      <c r="H317" s="2"/>
    </row>
    <row r="318" spans="1:10" x14ac:dyDescent="0.25">
      <c r="A318" s="3" t="s">
        <v>158</v>
      </c>
      <c r="B318" s="2"/>
      <c r="C318" s="8" t="s">
        <v>11</v>
      </c>
      <c r="D318" s="16">
        <f>D317*D316/3.6</f>
        <v>1.1300000000000001</v>
      </c>
      <c r="E318" s="2"/>
      <c r="F318" s="2"/>
      <c r="G318" s="2"/>
      <c r="H318" s="2"/>
    </row>
    <row r="319" spans="1:10" x14ac:dyDescent="0.25">
      <c r="A319" s="3" t="s">
        <v>138</v>
      </c>
      <c r="B319" s="2"/>
      <c r="C319" s="8" t="s">
        <v>139</v>
      </c>
      <c r="D319" s="8">
        <v>250</v>
      </c>
      <c r="E319" s="2"/>
      <c r="F319" s="2"/>
      <c r="G319" s="2"/>
      <c r="H319" s="2"/>
    </row>
    <row r="320" spans="1:10" x14ac:dyDescent="0.25">
      <c r="A320" s="3" t="s">
        <v>159</v>
      </c>
      <c r="B320" s="2"/>
      <c r="C320" s="8" t="s">
        <v>13</v>
      </c>
      <c r="D320" s="8">
        <f>D317*D316*D319/1000</f>
        <v>1.0170000000000001</v>
      </c>
      <c r="E320" s="2"/>
      <c r="F320" s="2"/>
      <c r="G320" s="2"/>
      <c r="H320" s="2"/>
    </row>
    <row r="321" spans="1:10" ht="15.75" thickBot="1" x14ac:dyDescent="0.3">
      <c r="A321" s="3" t="s">
        <v>73</v>
      </c>
      <c r="B321" s="2"/>
      <c r="C321" s="2"/>
      <c r="D321" s="2"/>
      <c r="E321" s="2"/>
      <c r="F321" s="2"/>
      <c r="G321" s="2"/>
      <c r="H321" s="2"/>
      <c r="I321" s="8"/>
      <c r="J321" s="8"/>
    </row>
    <row r="322" spans="1:10" ht="15.75" thickBot="1" x14ac:dyDescent="0.3">
      <c r="A322" s="24" t="s">
        <v>25</v>
      </c>
      <c r="B322" s="25" t="s">
        <v>74</v>
      </c>
      <c r="C322" s="25" t="s">
        <v>27</v>
      </c>
      <c r="D322" s="25" t="s">
        <v>75</v>
      </c>
      <c r="E322" s="2"/>
      <c r="F322" s="2"/>
      <c r="G322" s="2"/>
      <c r="H322" s="2"/>
      <c r="I322" s="8"/>
      <c r="J322" s="8"/>
    </row>
    <row r="323" spans="1:10" ht="39" thickBot="1" x14ac:dyDescent="0.3">
      <c r="A323" s="26">
        <v>2908</v>
      </c>
      <c r="B323" s="27" t="s">
        <v>141</v>
      </c>
      <c r="C323" s="52">
        <f>D318</f>
        <v>1.1300000000000001</v>
      </c>
      <c r="D323" s="47">
        <f>D320</f>
        <v>1.0170000000000001</v>
      </c>
      <c r="E323" s="2"/>
      <c r="F323" s="2"/>
      <c r="G323" s="2"/>
      <c r="H323" s="2"/>
      <c r="I323" s="2"/>
      <c r="J323" s="2"/>
    </row>
    <row r="324" spans="1:10" x14ac:dyDescent="0.25">
      <c r="A324" s="50"/>
      <c r="B324" s="50"/>
      <c r="C324" s="51"/>
      <c r="D324" s="51"/>
      <c r="E324" s="2"/>
      <c r="F324" s="2"/>
      <c r="G324" s="2"/>
      <c r="H324" s="2"/>
      <c r="I324" s="2"/>
      <c r="J324" s="2"/>
    </row>
    <row r="325" spans="1:10" x14ac:dyDescent="0.25">
      <c r="A325" s="31" t="s">
        <v>205</v>
      </c>
      <c r="B325" s="50"/>
      <c r="C325" s="51"/>
      <c r="D325" s="51"/>
      <c r="E325" s="2"/>
      <c r="F325" s="2"/>
      <c r="G325" s="2"/>
      <c r="H325" s="2"/>
      <c r="I325" s="2"/>
      <c r="J325" s="2"/>
    </row>
    <row r="326" spans="1:10" x14ac:dyDescent="0.25">
      <c r="A326" s="50"/>
      <c r="B326" s="50"/>
      <c r="C326" s="51"/>
      <c r="D326" s="51"/>
      <c r="E326" s="2"/>
      <c r="F326" s="2"/>
      <c r="G326" s="2"/>
      <c r="H326" s="2"/>
      <c r="I326" s="2"/>
      <c r="J326" s="2"/>
    </row>
    <row r="327" spans="1:10" x14ac:dyDescent="0.25">
      <c r="A327" s="3" t="s">
        <v>163</v>
      </c>
      <c r="B327" s="2"/>
      <c r="C327" s="2"/>
      <c r="D327" s="2"/>
      <c r="E327" s="2"/>
      <c r="F327" s="2"/>
      <c r="G327" s="2"/>
      <c r="H327" s="2"/>
      <c r="I327" s="2"/>
      <c r="J327" s="2"/>
    </row>
    <row r="328" spans="1:10" x14ac:dyDescent="0.25">
      <c r="A328" s="3" t="s">
        <v>164</v>
      </c>
      <c r="B328" s="2"/>
      <c r="C328" s="2"/>
      <c r="D328" s="2"/>
      <c r="E328" s="2"/>
      <c r="F328" s="2"/>
      <c r="G328" s="2"/>
      <c r="H328" s="2"/>
      <c r="I328" s="2"/>
      <c r="J328" s="2"/>
    </row>
    <row r="329" spans="1:10" x14ac:dyDescent="0.25">
      <c r="A329" s="3" t="s">
        <v>165</v>
      </c>
      <c r="B329" s="2"/>
      <c r="C329" s="2"/>
      <c r="D329" s="2"/>
      <c r="E329" s="2"/>
      <c r="F329" s="2"/>
      <c r="G329" s="2"/>
      <c r="H329" s="2"/>
      <c r="I329" s="2"/>
      <c r="J329" s="2"/>
    </row>
    <row r="330" spans="1:10" x14ac:dyDescent="0.25">
      <c r="A330" s="53" t="s">
        <v>166</v>
      </c>
      <c r="B330" s="2"/>
      <c r="C330" s="2"/>
      <c r="D330" s="2"/>
      <c r="E330" s="2"/>
      <c r="F330" s="2"/>
      <c r="G330" s="2"/>
      <c r="H330" s="2"/>
      <c r="I330" s="2"/>
      <c r="J330" s="2"/>
    </row>
    <row r="331" spans="1:10" x14ac:dyDescent="0.25">
      <c r="A331" s="3" t="s">
        <v>167</v>
      </c>
      <c r="B331" s="2"/>
      <c r="C331" s="8" t="s">
        <v>5</v>
      </c>
      <c r="D331" s="8">
        <v>200</v>
      </c>
      <c r="E331" s="2"/>
      <c r="F331" s="2"/>
      <c r="G331" s="2"/>
      <c r="H331" s="2"/>
    </row>
    <row r="332" spans="1:10" x14ac:dyDescent="0.25">
      <c r="A332" s="3" t="s">
        <v>168</v>
      </c>
      <c r="B332" s="2"/>
      <c r="C332" s="8" t="s">
        <v>169</v>
      </c>
      <c r="D332" s="8">
        <v>1</v>
      </c>
      <c r="E332" s="2"/>
      <c r="F332" s="2"/>
      <c r="G332" s="2"/>
      <c r="H332" s="2"/>
    </row>
    <row r="333" spans="1:10" x14ac:dyDescent="0.25">
      <c r="A333" s="3" t="s">
        <v>170</v>
      </c>
      <c r="B333" s="2"/>
      <c r="C333" s="8" t="s">
        <v>171</v>
      </c>
      <c r="D333" s="8">
        <v>1</v>
      </c>
      <c r="E333" s="2"/>
      <c r="F333" s="2"/>
      <c r="G333" s="2"/>
      <c r="H333" s="2"/>
    </row>
    <row r="334" spans="1:10" x14ac:dyDescent="0.25">
      <c r="A334" s="31"/>
      <c r="B334" s="2"/>
      <c r="C334" s="8"/>
      <c r="D334" s="8"/>
      <c r="E334" s="2"/>
      <c r="F334" s="2"/>
      <c r="G334" s="2"/>
      <c r="H334" s="2"/>
    </row>
    <row r="335" spans="1:10" x14ac:dyDescent="0.25">
      <c r="A335" s="54" t="s">
        <v>172</v>
      </c>
      <c r="B335" s="2"/>
      <c r="C335" s="8"/>
      <c r="D335" s="8"/>
      <c r="E335" s="2"/>
      <c r="F335" s="2"/>
      <c r="G335" s="2"/>
      <c r="H335" s="2"/>
    </row>
    <row r="336" spans="1:10" x14ac:dyDescent="0.25">
      <c r="A336" s="3" t="s">
        <v>173</v>
      </c>
      <c r="B336" s="2"/>
      <c r="C336" s="8" t="s">
        <v>174</v>
      </c>
      <c r="D336" s="8">
        <v>1.06</v>
      </c>
      <c r="E336" s="2"/>
      <c r="F336" s="2"/>
      <c r="G336" s="2"/>
      <c r="H336" s="2"/>
    </row>
    <row r="337" spans="1:10" x14ac:dyDescent="0.25">
      <c r="A337" s="48" t="s">
        <v>175</v>
      </c>
      <c r="B337" s="2"/>
      <c r="C337" s="49" t="s">
        <v>176</v>
      </c>
      <c r="D337" s="8">
        <v>0.2</v>
      </c>
      <c r="E337" s="2"/>
      <c r="F337" s="2"/>
      <c r="G337" s="2"/>
      <c r="H337" s="2"/>
    </row>
    <row r="338" spans="1:10" ht="15.75" x14ac:dyDescent="0.25">
      <c r="A338" s="3" t="s">
        <v>177</v>
      </c>
      <c r="B338" s="2"/>
      <c r="C338" s="8" t="s">
        <v>178</v>
      </c>
      <c r="D338" s="8">
        <f>3600*D336*D331*D332/1000000</f>
        <v>0.76319999999999999</v>
      </c>
      <c r="E338" s="2"/>
      <c r="F338" s="2"/>
      <c r="G338" s="2"/>
      <c r="H338" s="2"/>
    </row>
    <row r="339" spans="1:10" x14ac:dyDescent="0.25">
      <c r="A339" s="3" t="s">
        <v>179</v>
      </c>
      <c r="B339" s="2"/>
      <c r="C339" s="8" t="s">
        <v>11</v>
      </c>
      <c r="D339" s="8">
        <f>D337*D333*D336</f>
        <v>0.21200000000000002</v>
      </c>
      <c r="E339" s="2"/>
      <c r="F339" s="2"/>
      <c r="G339" s="2"/>
      <c r="H339" s="2"/>
    </row>
    <row r="340" spans="1:10" x14ac:dyDescent="0.25">
      <c r="A340" s="3"/>
      <c r="B340" s="2"/>
      <c r="C340" s="8"/>
      <c r="D340" s="8"/>
      <c r="E340" s="2"/>
      <c r="F340" s="2"/>
      <c r="G340" s="2"/>
      <c r="H340" s="2"/>
    </row>
    <row r="341" spans="1:10" x14ac:dyDescent="0.25">
      <c r="A341" s="54" t="s">
        <v>52</v>
      </c>
      <c r="B341" s="2"/>
      <c r="C341" s="8"/>
      <c r="D341" s="8"/>
      <c r="E341" s="2"/>
      <c r="F341" s="2"/>
      <c r="G341" s="2"/>
      <c r="H341" s="2"/>
    </row>
    <row r="342" spans="1:10" x14ac:dyDescent="0.25">
      <c r="A342" s="3" t="s">
        <v>173</v>
      </c>
      <c r="B342" s="2"/>
      <c r="C342" s="8" t="s">
        <v>174</v>
      </c>
      <c r="D342" s="8">
        <v>1.59</v>
      </c>
      <c r="E342" s="2"/>
      <c r="F342" s="2"/>
      <c r="G342" s="2"/>
      <c r="H342" s="2"/>
    </row>
    <row r="343" spans="1:10" x14ac:dyDescent="0.25">
      <c r="A343" s="48" t="s">
        <v>175</v>
      </c>
      <c r="B343" s="2"/>
      <c r="C343" s="49" t="s">
        <v>176</v>
      </c>
      <c r="D343" s="8">
        <v>0.2</v>
      </c>
      <c r="E343" s="2"/>
      <c r="F343" s="2"/>
      <c r="G343" s="2"/>
      <c r="H343" s="2"/>
    </row>
    <row r="344" spans="1:10" ht="15.75" x14ac:dyDescent="0.25">
      <c r="A344" s="3" t="s">
        <v>177</v>
      </c>
      <c r="B344" s="2"/>
      <c r="C344" s="8" t="s">
        <v>178</v>
      </c>
      <c r="D344" s="8">
        <f>3600*D342*D331*D332/1000000</f>
        <v>1.1448</v>
      </c>
      <c r="E344" s="2"/>
      <c r="F344" s="2"/>
      <c r="G344" s="2"/>
      <c r="H344" s="2"/>
    </row>
    <row r="345" spans="1:10" x14ac:dyDescent="0.25">
      <c r="A345" s="3" t="s">
        <v>179</v>
      </c>
      <c r="B345" s="2"/>
      <c r="C345" s="8" t="s">
        <v>11</v>
      </c>
      <c r="D345" s="8">
        <f>D342*D343*D333</f>
        <v>0.31800000000000006</v>
      </c>
      <c r="E345" s="2"/>
      <c r="F345" s="2"/>
      <c r="G345" s="2"/>
      <c r="H345" s="2"/>
    </row>
    <row r="346" spans="1:10" x14ac:dyDescent="0.25">
      <c r="A346" s="3"/>
      <c r="B346" s="2"/>
      <c r="C346" s="2"/>
      <c r="D346" s="2"/>
      <c r="E346" s="2"/>
      <c r="F346" s="2"/>
      <c r="G346" s="2"/>
      <c r="H346" s="2"/>
      <c r="I346" s="8"/>
      <c r="J346" s="8"/>
    </row>
    <row r="347" spans="1:10" ht="15.75" thickBot="1" x14ac:dyDescent="0.3">
      <c r="A347" s="3" t="s">
        <v>180</v>
      </c>
      <c r="B347" s="2"/>
      <c r="C347" s="2"/>
      <c r="D347" s="2"/>
      <c r="E347" s="2"/>
      <c r="F347" s="2"/>
      <c r="G347" s="2"/>
      <c r="H347" s="2"/>
      <c r="I347" s="2"/>
      <c r="J347" s="2"/>
    </row>
    <row r="348" spans="1:10" ht="15.75" thickBot="1" x14ac:dyDescent="0.3">
      <c r="A348" s="24" t="s">
        <v>25</v>
      </c>
      <c r="B348" s="25" t="s">
        <v>74</v>
      </c>
      <c r="C348" s="25" t="s">
        <v>27</v>
      </c>
      <c r="D348" s="25" t="s">
        <v>75</v>
      </c>
      <c r="E348" s="2"/>
      <c r="F348" s="2"/>
      <c r="G348" s="2"/>
      <c r="H348" s="2"/>
      <c r="I348" s="2"/>
      <c r="J348" s="2"/>
    </row>
    <row r="349" spans="1:10" ht="15.75" thickBot="1" x14ac:dyDescent="0.3">
      <c r="A349" s="26">
        <v>2902</v>
      </c>
      <c r="B349" s="27" t="s">
        <v>181</v>
      </c>
      <c r="C349" s="55">
        <f>D345</f>
        <v>0.31800000000000006</v>
      </c>
      <c r="D349" s="52">
        <f>D344</f>
        <v>1.1448</v>
      </c>
      <c r="E349" s="2"/>
      <c r="F349" s="2"/>
      <c r="G349" s="2"/>
      <c r="H349" s="2"/>
      <c r="I349" s="2"/>
      <c r="J349" s="2"/>
    </row>
    <row r="350" spans="1:10" ht="15.75" thickBot="1" x14ac:dyDescent="0.3">
      <c r="A350" s="26">
        <v>2930</v>
      </c>
      <c r="B350" s="27" t="s">
        <v>182</v>
      </c>
      <c r="C350" s="55">
        <f>D339</f>
        <v>0.21200000000000002</v>
      </c>
      <c r="D350" s="52">
        <f>D338</f>
        <v>0.76319999999999999</v>
      </c>
      <c r="E350" s="2"/>
      <c r="F350" s="2"/>
      <c r="G350" s="2"/>
      <c r="H350" s="2"/>
      <c r="I350" s="2"/>
      <c r="J350" s="2"/>
    </row>
    <row r="351" spans="1:1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</row>
    <row r="352" spans="1:10" ht="15.75" thickBot="1" x14ac:dyDescent="0.3">
      <c r="A352" s="3" t="s">
        <v>183</v>
      </c>
      <c r="B352" s="2"/>
      <c r="C352" s="2"/>
      <c r="D352" s="2"/>
      <c r="E352" s="2"/>
      <c r="F352" s="2"/>
      <c r="G352" s="2"/>
      <c r="H352" s="2"/>
      <c r="I352" s="2"/>
      <c r="J352" s="2"/>
    </row>
    <row r="353" spans="1:10" ht="15.75" thickBot="1" x14ac:dyDescent="0.3">
      <c r="A353" s="24" t="s">
        <v>25</v>
      </c>
      <c r="B353" s="25" t="s">
        <v>74</v>
      </c>
      <c r="C353" s="25" t="s">
        <v>27</v>
      </c>
      <c r="D353" s="25" t="s">
        <v>75</v>
      </c>
      <c r="E353" s="2"/>
      <c r="F353" s="2"/>
      <c r="G353" s="2"/>
      <c r="H353" s="2"/>
      <c r="I353" s="2"/>
      <c r="J353" s="2"/>
    </row>
    <row r="354" spans="1:10" ht="15.75" thickBot="1" x14ac:dyDescent="0.3">
      <c r="A354" s="26">
        <v>2902</v>
      </c>
      <c r="B354" s="27" t="s">
        <v>181</v>
      </c>
      <c r="C354" s="55">
        <f>C349</f>
        <v>0.31800000000000006</v>
      </c>
      <c r="D354" s="52">
        <f>D349</f>
        <v>1.1448</v>
      </c>
      <c r="E354" s="2"/>
      <c r="F354" s="2"/>
      <c r="G354" s="2"/>
      <c r="H354" s="2"/>
      <c r="I354" s="2"/>
      <c r="J354" s="2"/>
    </row>
    <row r="355" spans="1:10" ht="39" thickBot="1" x14ac:dyDescent="0.3">
      <c r="A355" s="26">
        <v>2908</v>
      </c>
      <c r="B355" s="27" t="s">
        <v>141</v>
      </c>
      <c r="C355" s="52">
        <f>C261+C247+C233+C323+C308+C293+C278</f>
        <v>2.8272222222222219</v>
      </c>
      <c r="D355" s="47">
        <f>D261+D247+D233+D323+D308+D293+D278</f>
        <v>2.4884999999999993</v>
      </c>
      <c r="E355" s="2"/>
      <c r="F355" s="2"/>
      <c r="G355" s="2"/>
      <c r="H355" s="2"/>
      <c r="I355" s="2"/>
      <c r="J355" s="2"/>
    </row>
    <row r="356" spans="1:10" ht="15.75" thickBot="1" x14ac:dyDescent="0.3">
      <c r="A356" s="26">
        <v>2930</v>
      </c>
      <c r="B356" s="27" t="s">
        <v>182</v>
      </c>
      <c r="C356" s="55">
        <f>C350</f>
        <v>0.21200000000000002</v>
      </c>
      <c r="D356" s="52">
        <f>D350</f>
        <v>0.76319999999999999</v>
      </c>
      <c r="E356" s="2"/>
      <c r="F356" s="2"/>
      <c r="G356" s="2"/>
      <c r="H356" s="2"/>
      <c r="I356" s="2"/>
      <c r="J356" s="2"/>
    </row>
    <row r="357" spans="1:10" x14ac:dyDescent="0.25">
      <c r="A357" s="50"/>
      <c r="B357" s="50"/>
      <c r="C357" s="56"/>
      <c r="D357" s="57"/>
      <c r="E357" s="2"/>
      <c r="F357" s="2"/>
      <c r="G357" s="2"/>
      <c r="H357" s="2"/>
      <c r="I357" s="2"/>
      <c r="J357" s="2"/>
    </row>
    <row r="358" spans="1:10" x14ac:dyDescent="0.25">
      <c r="A358" s="31" t="s">
        <v>202</v>
      </c>
    </row>
    <row r="359" spans="1:10" x14ac:dyDescent="0.25">
      <c r="A359" s="31" t="s">
        <v>184</v>
      </c>
      <c r="B359" s="2"/>
      <c r="C359" s="2"/>
      <c r="D359" s="2"/>
      <c r="E359" s="2"/>
      <c r="F359" s="2"/>
      <c r="G359" s="2"/>
      <c r="H359" s="2"/>
      <c r="I359" s="2"/>
      <c r="J359" s="2"/>
    </row>
    <row r="360" spans="1:10" x14ac:dyDescent="0.25">
      <c r="A360" s="3" t="s">
        <v>41</v>
      </c>
      <c r="B360" s="2"/>
      <c r="C360" s="2"/>
      <c r="D360" s="2"/>
      <c r="E360" s="2"/>
      <c r="F360" s="2"/>
      <c r="G360" s="2"/>
      <c r="H360" s="2"/>
      <c r="I360" s="2"/>
      <c r="J360" s="2"/>
    </row>
    <row r="361" spans="1:10" x14ac:dyDescent="0.25">
      <c r="A361" s="3" t="s">
        <v>42</v>
      </c>
      <c r="B361" s="2"/>
      <c r="C361" s="2"/>
      <c r="D361" s="2"/>
      <c r="E361" s="2"/>
      <c r="F361" s="2"/>
      <c r="G361" s="2"/>
      <c r="H361" s="2"/>
      <c r="I361" s="2"/>
      <c r="J361" s="2"/>
    </row>
    <row r="362" spans="1:10" x14ac:dyDescent="0.25">
      <c r="A362" s="3" t="s">
        <v>43</v>
      </c>
      <c r="B362" s="2"/>
      <c r="C362" s="2"/>
      <c r="D362" s="2"/>
      <c r="E362" s="2"/>
      <c r="F362" s="2"/>
      <c r="G362" s="2"/>
      <c r="H362" s="2"/>
      <c r="I362" s="2"/>
      <c r="J362" s="2"/>
    </row>
    <row r="363" spans="1:10" x14ac:dyDescent="0.25">
      <c r="A363" s="3" t="s">
        <v>44</v>
      </c>
      <c r="B363" s="2"/>
      <c r="C363" s="2"/>
      <c r="D363" s="2"/>
      <c r="E363" s="2"/>
      <c r="F363" s="2"/>
      <c r="G363" s="2"/>
      <c r="H363" s="2"/>
      <c r="I363" s="2"/>
      <c r="J363" s="2"/>
    </row>
    <row r="364" spans="1:10" x14ac:dyDescent="0.25">
      <c r="A364" s="3"/>
      <c r="B364" s="2"/>
      <c r="C364" s="2"/>
      <c r="D364" s="2"/>
      <c r="E364" s="2"/>
      <c r="F364" s="2"/>
      <c r="G364" s="2"/>
      <c r="H364" s="2"/>
      <c r="I364" s="2"/>
      <c r="J364" s="2"/>
    </row>
    <row r="365" spans="1:10" x14ac:dyDescent="0.25">
      <c r="A365" s="3" t="s">
        <v>185</v>
      </c>
      <c r="B365" s="2"/>
      <c r="C365" s="2"/>
      <c r="D365" s="2"/>
      <c r="E365" s="2"/>
      <c r="F365" s="2"/>
      <c r="G365" s="2"/>
      <c r="H365" s="2"/>
      <c r="I365" s="2"/>
      <c r="J365" s="2"/>
    </row>
    <row r="366" spans="1:10" x14ac:dyDescent="0.25">
      <c r="A366" s="3" t="s">
        <v>186</v>
      </c>
      <c r="B366" s="2"/>
      <c r="C366" s="2"/>
      <c r="D366" s="2"/>
      <c r="E366" s="2"/>
      <c r="F366" s="2"/>
      <c r="G366" s="2"/>
      <c r="H366" s="2"/>
      <c r="I366" s="2"/>
      <c r="J366" s="2"/>
    </row>
    <row r="367" spans="1:10" x14ac:dyDescent="0.25">
      <c r="A367" s="3" t="s">
        <v>187</v>
      </c>
      <c r="B367" s="2"/>
      <c r="C367" s="8" t="s">
        <v>188</v>
      </c>
      <c r="D367" s="8">
        <v>1.1000000000000001</v>
      </c>
      <c r="F367" s="2"/>
      <c r="G367" s="2"/>
      <c r="H367" s="2"/>
      <c r="I367" s="8"/>
      <c r="J367" s="8"/>
    </row>
    <row r="368" spans="1:10" x14ac:dyDescent="0.25">
      <c r="A368" s="3" t="s">
        <v>138</v>
      </c>
      <c r="B368" s="2"/>
      <c r="C368" s="8" t="s">
        <v>139</v>
      </c>
      <c r="D368" s="8">
        <v>600</v>
      </c>
      <c r="F368" s="2"/>
      <c r="G368" s="2"/>
      <c r="H368" s="2"/>
      <c r="I368" s="8"/>
      <c r="J368" s="8"/>
    </row>
    <row r="369" spans="1:10" x14ac:dyDescent="0.25">
      <c r="A369" s="3" t="s">
        <v>189</v>
      </c>
      <c r="B369" s="2"/>
      <c r="C369" s="8" t="s">
        <v>190</v>
      </c>
      <c r="D369" s="8">
        <v>1.1000000000000001</v>
      </c>
      <c r="F369" s="2"/>
      <c r="G369" s="2"/>
      <c r="H369" s="2"/>
      <c r="I369" s="8"/>
      <c r="J369" s="8"/>
    </row>
    <row r="370" spans="1:10" x14ac:dyDescent="0.25">
      <c r="A370" s="31"/>
      <c r="B370" s="2"/>
      <c r="C370" s="2"/>
      <c r="D370" s="2"/>
      <c r="F370" s="2"/>
      <c r="G370" s="2"/>
      <c r="H370" s="2"/>
      <c r="I370" s="2"/>
      <c r="J370" s="2"/>
    </row>
    <row r="371" spans="1:10" x14ac:dyDescent="0.25">
      <c r="A371" s="45" t="s">
        <v>130</v>
      </c>
      <c r="B371" s="2"/>
      <c r="C371" s="2"/>
      <c r="D371" s="2"/>
      <c r="F371" s="2"/>
      <c r="G371" s="2"/>
      <c r="H371" s="2"/>
      <c r="I371" s="2"/>
      <c r="J371" s="2"/>
    </row>
    <row r="372" spans="1:10" x14ac:dyDescent="0.25">
      <c r="A372" s="45" t="s">
        <v>131</v>
      </c>
      <c r="B372" s="2"/>
      <c r="C372" s="2"/>
      <c r="D372" s="2"/>
      <c r="F372" s="2"/>
      <c r="G372" s="2"/>
      <c r="H372" s="2"/>
      <c r="I372" s="2"/>
      <c r="J372" s="2"/>
    </row>
    <row r="373" spans="1:10" x14ac:dyDescent="0.25">
      <c r="A373" s="45" t="s">
        <v>132</v>
      </c>
      <c r="B373" s="2"/>
      <c r="C373" s="2"/>
      <c r="D373" s="2"/>
      <c r="F373" s="2"/>
      <c r="G373" s="2"/>
      <c r="H373" s="2"/>
      <c r="I373" s="2"/>
      <c r="J373" s="2"/>
    </row>
    <row r="374" spans="1:10" x14ac:dyDescent="0.25">
      <c r="A374" s="3" t="s">
        <v>191</v>
      </c>
      <c r="B374" s="2"/>
      <c r="C374" s="8" t="s">
        <v>192</v>
      </c>
      <c r="D374" s="8">
        <v>4.8</v>
      </c>
      <c r="F374" s="2"/>
      <c r="G374" s="2"/>
      <c r="H374" s="2"/>
      <c r="I374" s="8"/>
      <c r="J374" s="8"/>
    </row>
    <row r="375" spans="1:10" x14ac:dyDescent="0.25">
      <c r="A375" s="3" t="s">
        <v>193</v>
      </c>
      <c r="B375" s="2"/>
      <c r="C375" s="8" t="s">
        <v>11</v>
      </c>
      <c r="D375" s="16">
        <f>D374*D367*D369/3.6</f>
        <v>1.6133333333333335</v>
      </c>
      <c r="F375" s="2"/>
      <c r="G375" s="2"/>
      <c r="H375" s="2"/>
      <c r="I375" s="8"/>
      <c r="J375" s="16"/>
    </row>
    <row r="376" spans="1:10" x14ac:dyDescent="0.25">
      <c r="A376" s="3" t="s">
        <v>194</v>
      </c>
      <c r="B376" s="2"/>
      <c r="C376" s="8" t="s">
        <v>13</v>
      </c>
      <c r="D376" s="16">
        <f>D374*D367*D369*D368/1000</f>
        <v>3.4848000000000008</v>
      </c>
      <c r="F376" s="2"/>
      <c r="G376" s="2"/>
      <c r="H376" s="2"/>
      <c r="I376" s="8"/>
      <c r="J376" s="16"/>
    </row>
    <row r="377" spans="1:10" x14ac:dyDescent="0.25">
      <c r="A377" s="31"/>
      <c r="B377" s="2"/>
      <c r="C377" s="2"/>
      <c r="D377" s="8"/>
      <c r="F377" s="2"/>
      <c r="G377" s="2"/>
      <c r="H377" s="2"/>
      <c r="I377" s="2"/>
      <c r="J377" s="8"/>
    </row>
    <row r="378" spans="1:10" x14ac:dyDescent="0.25">
      <c r="A378" s="7" t="s">
        <v>57</v>
      </c>
      <c r="B378" s="2"/>
      <c r="C378" s="2"/>
      <c r="D378" s="2"/>
      <c r="F378" s="2"/>
      <c r="G378" s="2"/>
      <c r="H378" s="2"/>
      <c r="I378" s="2"/>
      <c r="J378" s="2"/>
    </row>
    <row r="379" spans="1:10" x14ac:dyDescent="0.25">
      <c r="A379" s="3" t="s">
        <v>191</v>
      </c>
      <c r="B379" s="2"/>
      <c r="C379" s="8" t="s">
        <v>192</v>
      </c>
      <c r="D379" s="8">
        <v>1</v>
      </c>
      <c r="F379" s="2"/>
      <c r="G379" s="2"/>
      <c r="H379" s="2"/>
      <c r="I379" s="8"/>
      <c r="J379" s="8"/>
    </row>
    <row r="380" spans="1:10" x14ac:dyDescent="0.25">
      <c r="A380" s="3" t="s">
        <v>193</v>
      </c>
      <c r="B380" s="2"/>
      <c r="C380" s="8" t="s">
        <v>11</v>
      </c>
      <c r="D380" s="16">
        <f>D379*D367*D369/3.6</f>
        <v>0.33611111111111114</v>
      </c>
      <c r="F380" s="2"/>
      <c r="G380" s="2"/>
      <c r="H380" s="2"/>
      <c r="I380" s="8"/>
      <c r="J380" s="16"/>
    </row>
    <row r="381" spans="1:10" x14ac:dyDescent="0.25">
      <c r="A381" s="3" t="s">
        <v>194</v>
      </c>
      <c r="B381" s="2"/>
      <c r="C381" s="8" t="s">
        <v>13</v>
      </c>
      <c r="D381" s="16">
        <f>D379*D367*D369*D368/1000</f>
        <v>0.72600000000000009</v>
      </c>
      <c r="F381" s="2"/>
      <c r="G381" s="2"/>
      <c r="H381" s="2"/>
      <c r="I381" s="8"/>
      <c r="J381" s="16"/>
    </row>
    <row r="382" spans="1:10" x14ac:dyDescent="0.25">
      <c r="A382" s="31"/>
      <c r="B382" s="2"/>
      <c r="C382" s="2"/>
      <c r="D382" s="2"/>
      <c r="F382" s="2"/>
      <c r="G382" s="2"/>
      <c r="H382" s="2"/>
      <c r="I382" s="2"/>
      <c r="J382" s="2"/>
    </row>
    <row r="383" spans="1:10" x14ac:dyDescent="0.25">
      <c r="A383" s="7" t="s">
        <v>59</v>
      </c>
      <c r="B383" s="2"/>
      <c r="C383" s="2"/>
      <c r="D383" s="2"/>
      <c r="F383" s="2"/>
      <c r="G383" s="2"/>
      <c r="H383" s="2"/>
      <c r="I383" s="2"/>
      <c r="J383" s="2"/>
    </row>
    <row r="384" spans="1:10" x14ac:dyDescent="0.25">
      <c r="A384" s="3" t="s">
        <v>191</v>
      </c>
      <c r="B384" s="2"/>
      <c r="C384" s="8" t="s">
        <v>192</v>
      </c>
      <c r="D384" s="8">
        <v>0.03</v>
      </c>
      <c r="F384" s="2"/>
      <c r="G384" s="2"/>
      <c r="H384" s="2"/>
      <c r="I384" s="8"/>
      <c r="J384" s="8"/>
    </row>
    <row r="385" spans="1:10" x14ac:dyDescent="0.25">
      <c r="A385" s="3" t="s">
        <v>193</v>
      </c>
      <c r="B385" s="2"/>
      <c r="C385" s="8" t="s">
        <v>11</v>
      </c>
      <c r="D385" s="16">
        <f>D384*D367*D369/3.6</f>
        <v>1.0083333333333335E-2</v>
      </c>
      <c r="F385" s="2"/>
      <c r="G385" s="2"/>
      <c r="H385" s="2"/>
      <c r="I385" s="8"/>
      <c r="J385" s="16"/>
    </row>
    <row r="386" spans="1:10" x14ac:dyDescent="0.25">
      <c r="A386" s="3" t="s">
        <v>194</v>
      </c>
      <c r="B386" s="2"/>
      <c r="C386" s="8" t="s">
        <v>13</v>
      </c>
      <c r="D386" s="16">
        <f>D384*D367*D369*D368/1000</f>
        <v>2.1780000000000004E-2</v>
      </c>
      <c r="F386" s="2"/>
      <c r="G386" s="2"/>
      <c r="H386" s="2"/>
      <c r="I386" s="8"/>
      <c r="J386" s="16"/>
    </row>
    <row r="387" spans="1:10" x14ac:dyDescent="0.25">
      <c r="A387" s="31"/>
      <c r="B387" s="2"/>
      <c r="C387" s="2"/>
      <c r="D387" s="2"/>
      <c r="F387" s="2"/>
      <c r="G387" s="2"/>
      <c r="H387" s="2"/>
      <c r="I387" s="2"/>
      <c r="J387" s="2"/>
    </row>
    <row r="388" spans="1:10" x14ac:dyDescent="0.25">
      <c r="A388" s="3" t="s">
        <v>62</v>
      </c>
      <c r="B388" s="2"/>
      <c r="C388" s="2"/>
      <c r="D388" s="2"/>
      <c r="F388" s="2"/>
      <c r="G388" s="2"/>
      <c r="H388" s="2"/>
      <c r="I388" s="2"/>
      <c r="J388" s="2"/>
    </row>
    <row r="389" spans="1:10" x14ac:dyDescent="0.25">
      <c r="A389" s="3" t="s">
        <v>191</v>
      </c>
      <c r="B389" s="2"/>
      <c r="C389" s="8" t="s">
        <v>192</v>
      </c>
      <c r="D389" s="8">
        <v>0.2</v>
      </c>
      <c r="F389" s="2"/>
      <c r="G389" s="2"/>
      <c r="H389" s="2"/>
      <c r="I389" s="8"/>
      <c r="J389" s="8"/>
    </row>
    <row r="390" spans="1:10" x14ac:dyDescent="0.25">
      <c r="A390" s="3" t="s">
        <v>195</v>
      </c>
      <c r="B390" s="2"/>
      <c r="C390" s="8" t="s">
        <v>11</v>
      </c>
      <c r="D390" s="16">
        <f>D389*D367*D369/3.6</f>
        <v>6.7222222222222239E-2</v>
      </c>
      <c r="F390" s="2"/>
      <c r="G390" s="2"/>
      <c r="H390" s="2"/>
      <c r="I390" s="8"/>
      <c r="J390" s="16"/>
    </row>
    <row r="391" spans="1:10" x14ac:dyDescent="0.25">
      <c r="A391" s="3" t="s">
        <v>196</v>
      </c>
      <c r="B391" s="2"/>
      <c r="C391" s="8" t="s">
        <v>13</v>
      </c>
      <c r="D391" s="16">
        <f>D389*D367*D369*D368/1000</f>
        <v>0.14520000000000002</v>
      </c>
      <c r="F391" s="2"/>
      <c r="G391" s="2"/>
      <c r="H391" s="2"/>
      <c r="I391" s="8"/>
      <c r="J391" s="16"/>
    </row>
    <row r="392" spans="1:10" x14ac:dyDescent="0.25">
      <c r="A392" s="3" t="s">
        <v>83</v>
      </c>
      <c r="B392" s="2"/>
      <c r="C392" s="8" t="s">
        <v>197</v>
      </c>
      <c r="D392" s="8">
        <v>0.8</v>
      </c>
      <c r="F392" s="2"/>
      <c r="G392" s="2"/>
      <c r="H392" s="2"/>
      <c r="I392" s="8"/>
      <c r="J392" s="8"/>
    </row>
    <row r="393" spans="1:10" x14ac:dyDescent="0.25">
      <c r="A393" s="3" t="s">
        <v>84</v>
      </c>
      <c r="B393" s="2"/>
      <c r="C393" s="8" t="s">
        <v>66</v>
      </c>
      <c r="D393" s="8">
        <v>0.13</v>
      </c>
      <c r="F393" s="2"/>
      <c r="G393" s="2"/>
      <c r="H393" s="2"/>
      <c r="I393" s="8"/>
      <c r="J393" s="8"/>
    </row>
    <row r="394" spans="1:10" x14ac:dyDescent="0.25">
      <c r="A394" s="31"/>
      <c r="B394" s="2"/>
      <c r="C394" s="2"/>
      <c r="D394" s="2"/>
      <c r="E394" s="2"/>
      <c r="F394" s="2"/>
      <c r="G394" s="2"/>
      <c r="H394" s="2"/>
      <c r="I394" s="2"/>
      <c r="J394" s="2"/>
    </row>
    <row r="395" spans="1:10" x14ac:dyDescent="0.25">
      <c r="A395" s="7" t="s">
        <v>67</v>
      </c>
      <c r="B395" s="2"/>
      <c r="C395" s="2"/>
      <c r="D395" s="2"/>
      <c r="E395" s="2"/>
      <c r="F395" s="2"/>
      <c r="G395" s="2"/>
      <c r="H395" s="2"/>
      <c r="I395" s="2"/>
      <c r="J395" s="2"/>
    </row>
    <row r="396" spans="1:10" x14ac:dyDescent="0.25">
      <c r="A396" s="3" t="s">
        <v>198</v>
      </c>
      <c r="B396" s="2"/>
      <c r="C396" s="8" t="s">
        <v>11</v>
      </c>
      <c r="D396" s="16">
        <f>D392*D390</f>
        <v>5.3777777777777792E-2</v>
      </c>
      <c r="F396" s="2"/>
      <c r="G396" s="2"/>
      <c r="H396" s="2"/>
      <c r="I396" s="8"/>
      <c r="J396" s="16"/>
    </row>
    <row r="397" spans="1:10" x14ac:dyDescent="0.25">
      <c r="A397" s="3" t="s">
        <v>69</v>
      </c>
      <c r="B397" s="2"/>
      <c r="C397" s="8" t="s">
        <v>13</v>
      </c>
      <c r="D397" s="16">
        <f>D392*D391</f>
        <v>0.11616000000000003</v>
      </c>
      <c r="F397" s="2"/>
      <c r="G397" s="2"/>
      <c r="H397" s="2"/>
      <c r="I397" s="8"/>
      <c r="J397" s="16"/>
    </row>
    <row r="398" spans="1:10" x14ac:dyDescent="0.25">
      <c r="A398" s="31"/>
      <c r="B398" s="2"/>
      <c r="C398" s="2"/>
      <c r="D398" s="8"/>
      <c r="F398" s="2"/>
      <c r="G398" s="2"/>
      <c r="H398" s="2"/>
      <c r="I398" s="2"/>
      <c r="J398" s="8"/>
    </row>
    <row r="399" spans="1:10" x14ac:dyDescent="0.25">
      <c r="A399" s="7" t="s">
        <v>70</v>
      </c>
      <c r="B399" s="2"/>
      <c r="C399" s="2"/>
      <c r="D399" s="8"/>
      <c r="F399" s="2"/>
      <c r="G399" s="2"/>
      <c r="H399" s="2"/>
      <c r="I399" s="2"/>
      <c r="J399" s="8"/>
    </row>
    <row r="400" spans="1:10" x14ac:dyDescent="0.25">
      <c r="A400" s="3" t="s">
        <v>199</v>
      </c>
      <c r="B400" s="2"/>
      <c r="C400" s="8" t="s">
        <v>11</v>
      </c>
      <c r="D400" s="16">
        <f>D393*D390</f>
        <v>8.7388888888888915E-3</v>
      </c>
      <c r="F400" s="2"/>
      <c r="G400" s="2"/>
      <c r="H400" s="2"/>
      <c r="I400" s="8"/>
      <c r="J400" s="16"/>
    </row>
    <row r="401" spans="1:10" x14ac:dyDescent="0.25">
      <c r="A401" s="3" t="s">
        <v>72</v>
      </c>
      <c r="B401" s="2"/>
      <c r="C401" s="8" t="s">
        <v>13</v>
      </c>
      <c r="D401" s="16">
        <f>D393*D391</f>
        <v>1.8876000000000004E-2</v>
      </c>
      <c r="F401" s="2"/>
      <c r="G401" s="2"/>
      <c r="H401" s="2"/>
      <c r="I401" s="8"/>
      <c r="J401" s="16"/>
    </row>
    <row r="402" spans="1:10" x14ac:dyDescent="0.25">
      <c r="A402" s="31"/>
      <c r="B402" s="2"/>
      <c r="C402" s="2"/>
      <c r="D402" s="2"/>
      <c r="F402" s="2"/>
      <c r="G402" s="2"/>
      <c r="H402" s="2"/>
      <c r="I402" s="2"/>
      <c r="J402" s="2"/>
    </row>
    <row r="403" spans="1:10" x14ac:dyDescent="0.25">
      <c r="A403" s="7" t="s">
        <v>200</v>
      </c>
      <c r="B403" s="2"/>
      <c r="C403" s="2"/>
      <c r="D403" s="2"/>
      <c r="F403" s="2"/>
      <c r="G403" s="2"/>
      <c r="H403" s="2"/>
      <c r="I403" s="2"/>
      <c r="J403" s="2"/>
    </row>
    <row r="404" spans="1:10" x14ac:dyDescent="0.25">
      <c r="A404" s="3" t="s">
        <v>191</v>
      </c>
      <c r="B404" s="2"/>
      <c r="C404" s="8" t="s">
        <v>192</v>
      </c>
      <c r="D404" s="8">
        <v>0.3</v>
      </c>
      <c r="F404" s="2"/>
      <c r="G404" s="2"/>
      <c r="H404" s="2"/>
      <c r="I404" s="8"/>
      <c r="J404" s="8"/>
    </row>
    <row r="405" spans="1:10" x14ac:dyDescent="0.25">
      <c r="A405" s="3" t="s">
        <v>193</v>
      </c>
      <c r="B405" s="2"/>
      <c r="C405" s="8" t="s">
        <v>11</v>
      </c>
      <c r="D405" s="16">
        <f>D404*D367*D369/3.6</f>
        <v>0.10083333333333334</v>
      </c>
      <c r="F405" s="2"/>
      <c r="G405" s="2"/>
      <c r="H405" s="2"/>
      <c r="I405" s="8"/>
      <c r="J405" s="16"/>
    </row>
    <row r="406" spans="1:10" x14ac:dyDescent="0.25">
      <c r="A406" s="3" t="s">
        <v>194</v>
      </c>
      <c r="B406" s="2"/>
      <c r="C406" s="8" t="s">
        <v>13</v>
      </c>
      <c r="D406" s="16">
        <f>D404*D367*D369*D368/1000</f>
        <v>0.21780000000000005</v>
      </c>
      <c r="F406" s="2"/>
      <c r="G406" s="2"/>
      <c r="H406" s="2"/>
      <c r="I406" s="8"/>
      <c r="J406" s="16"/>
    </row>
    <row r="407" spans="1:10" ht="15.75" thickBot="1" x14ac:dyDescent="0.3">
      <c r="A407" s="3" t="s">
        <v>73</v>
      </c>
      <c r="B407" s="2"/>
      <c r="C407" s="2"/>
      <c r="D407" s="2"/>
      <c r="E407" s="2"/>
      <c r="F407" s="2"/>
      <c r="G407" s="2"/>
      <c r="H407" s="2"/>
      <c r="I407" s="2"/>
      <c r="J407" s="2"/>
    </row>
    <row r="408" spans="1:10" ht="15.75" thickBot="1" x14ac:dyDescent="0.3">
      <c r="A408" s="24" t="s">
        <v>25</v>
      </c>
      <c r="B408" s="25" t="s">
        <v>74</v>
      </c>
      <c r="C408" s="25" t="s">
        <v>27</v>
      </c>
      <c r="D408" s="25" t="s">
        <v>75</v>
      </c>
      <c r="E408" s="2"/>
      <c r="F408" s="2"/>
      <c r="G408" s="2"/>
      <c r="H408" s="2"/>
      <c r="I408" s="2"/>
      <c r="J408" s="2"/>
    </row>
    <row r="409" spans="1:10" ht="15.75" thickBot="1" x14ac:dyDescent="0.3">
      <c r="A409" s="26">
        <v>301</v>
      </c>
      <c r="B409" s="27" t="s">
        <v>76</v>
      </c>
      <c r="C409" s="52">
        <f>D396</f>
        <v>5.3777777777777792E-2</v>
      </c>
      <c r="D409" s="52">
        <f>D397</f>
        <v>0.11616000000000003</v>
      </c>
      <c r="E409" s="2"/>
      <c r="F409" s="2"/>
      <c r="G409" s="2"/>
      <c r="H409" s="2"/>
      <c r="I409" s="2"/>
      <c r="J409" s="2"/>
    </row>
    <row r="410" spans="1:10" ht="15.75" thickBot="1" x14ac:dyDescent="0.3">
      <c r="A410" s="26">
        <v>303</v>
      </c>
      <c r="B410" s="27" t="s">
        <v>201</v>
      </c>
      <c r="C410" s="52">
        <f>D405</f>
        <v>0.10083333333333334</v>
      </c>
      <c r="D410" s="52">
        <f>D406</f>
        <v>0.21780000000000005</v>
      </c>
      <c r="E410" s="2"/>
      <c r="F410" s="2"/>
      <c r="G410" s="2"/>
      <c r="H410" s="2"/>
      <c r="I410" s="2"/>
      <c r="J410" s="2"/>
    </row>
    <row r="411" spans="1:10" ht="15.75" thickBot="1" x14ac:dyDescent="0.3">
      <c r="A411" s="26">
        <v>304</v>
      </c>
      <c r="B411" s="27" t="s">
        <v>77</v>
      </c>
      <c r="C411" s="52">
        <f>D400</f>
        <v>8.7388888888888915E-3</v>
      </c>
      <c r="D411" s="52">
        <f>D401</f>
        <v>1.8876000000000004E-2</v>
      </c>
      <c r="E411" s="2"/>
      <c r="F411" s="2"/>
      <c r="G411" s="2"/>
      <c r="H411" s="2"/>
      <c r="I411" s="2"/>
      <c r="J411" s="2"/>
    </row>
    <row r="412" spans="1:10" ht="15.75" thickBot="1" x14ac:dyDescent="0.3">
      <c r="A412" s="26">
        <v>330</v>
      </c>
      <c r="B412" s="27" t="s">
        <v>78</v>
      </c>
      <c r="C412" s="52">
        <f>D385</f>
        <v>1.0083333333333335E-2</v>
      </c>
      <c r="D412" s="52">
        <f>D386</f>
        <v>2.1780000000000004E-2</v>
      </c>
      <c r="E412" s="2"/>
      <c r="F412" s="2"/>
      <c r="G412" s="2"/>
      <c r="H412" s="2"/>
      <c r="I412" s="2"/>
      <c r="J412" s="2"/>
    </row>
    <row r="413" spans="1:10" ht="15.75" thickBot="1" x14ac:dyDescent="0.3">
      <c r="A413" s="26">
        <v>337</v>
      </c>
      <c r="B413" s="27" t="s">
        <v>79</v>
      </c>
      <c r="C413" s="52">
        <f>D380</f>
        <v>0.33611111111111114</v>
      </c>
      <c r="D413" s="52">
        <f>D381</f>
        <v>0.72600000000000009</v>
      </c>
      <c r="E413" s="2"/>
      <c r="F413" s="2"/>
      <c r="G413" s="2"/>
      <c r="H413" s="2"/>
      <c r="I413" s="2"/>
      <c r="J413" s="2"/>
    </row>
    <row r="414" spans="1:10" ht="39" thickBot="1" x14ac:dyDescent="0.3">
      <c r="A414" s="26">
        <v>2908</v>
      </c>
      <c r="B414" s="27" t="s">
        <v>141</v>
      </c>
      <c r="C414" s="52">
        <f>D375</f>
        <v>1.6133333333333335</v>
      </c>
      <c r="D414" s="52">
        <f>D376</f>
        <v>3.4848000000000008</v>
      </c>
      <c r="E414" s="2"/>
      <c r="F414" s="2"/>
      <c r="G414" s="2"/>
      <c r="H414" s="2"/>
      <c r="I414" s="2"/>
      <c r="J414" s="2"/>
    </row>
    <row r="416" spans="1:10" x14ac:dyDescent="0.25">
      <c r="A416" s="1" t="s">
        <v>206</v>
      </c>
      <c r="B416" s="2"/>
      <c r="C416" s="2"/>
      <c r="D416" s="2"/>
      <c r="E416" s="2"/>
      <c r="F416" s="2"/>
    </row>
    <row r="417" spans="1:6" x14ac:dyDescent="0.25">
      <c r="A417" s="1" t="s">
        <v>207</v>
      </c>
      <c r="B417" s="2"/>
      <c r="C417" s="2"/>
      <c r="D417" s="2"/>
      <c r="E417" s="2"/>
      <c r="F417" s="2"/>
    </row>
    <row r="418" spans="1:6" x14ac:dyDescent="0.25">
      <c r="A418" s="3" t="s">
        <v>90</v>
      </c>
      <c r="B418" s="2"/>
      <c r="C418" s="2"/>
      <c r="D418" s="2"/>
      <c r="E418" s="2"/>
      <c r="F418" s="2"/>
    </row>
    <row r="419" spans="1:6" x14ac:dyDescent="0.25">
      <c r="A419" s="2" t="s">
        <v>91</v>
      </c>
      <c r="B419" s="2"/>
      <c r="C419" s="2"/>
      <c r="D419" s="2"/>
      <c r="E419" s="2"/>
      <c r="F419" s="2"/>
    </row>
    <row r="420" spans="1:6" x14ac:dyDescent="0.25">
      <c r="A420" s="130" t="s">
        <v>92</v>
      </c>
      <c r="B420" s="130"/>
      <c r="C420" s="130" t="s">
        <v>93</v>
      </c>
      <c r="D420" s="130"/>
      <c r="E420" s="130" t="s">
        <v>94</v>
      </c>
      <c r="F420" s="130"/>
    </row>
    <row r="421" spans="1:6" x14ac:dyDescent="0.25">
      <c r="A421" s="136" t="s">
        <v>95</v>
      </c>
      <c r="B421" s="136"/>
      <c r="C421" s="136" t="s">
        <v>96</v>
      </c>
      <c r="D421" s="136"/>
      <c r="E421" s="141">
        <v>112</v>
      </c>
      <c r="F421" s="141"/>
    </row>
    <row r="422" spans="1:6" x14ac:dyDescent="0.25">
      <c r="A422" s="136" t="s">
        <v>97</v>
      </c>
      <c r="B422" s="136"/>
      <c r="C422" s="138" t="s">
        <v>98</v>
      </c>
      <c r="D422" s="138"/>
      <c r="E422" s="136">
        <v>0</v>
      </c>
      <c r="F422" s="136"/>
    </row>
    <row r="423" spans="1:6" x14ac:dyDescent="0.25">
      <c r="A423" s="136" t="s">
        <v>99</v>
      </c>
      <c r="B423" s="136"/>
      <c r="C423" s="136" t="s">
        <v>100</v>
      </c>
      <c r="D423" s="136"/>
      <c r="E423" s="141">
        <v>1400</v>
      </c>
      <c r="F423" s="141"/>
    </row>
    <row r="424" spans="1:6" x14ac:dyDescent="0.25">
      <c r="A424" s="139" t="s">
        <v>101</v>
      </c>
      <c r="B424" s="139"/>
      <c r="C424" s="139"/>
      <c r="D424" s="139"/>
      <c r="E424" s="139"/>
      <c r="F424" s="139"/>
    </row>
    <row r="425" spans="1:6" x14ac:dyDescent="0.25">
      <c r="A425" s="140" t="s">
        <v>102</v>
      </c>
      <c r="B425" s="140"/>
      <c r="C425" s="33"/>
      <c r="D425" s="34" t="s">
        <v>103</v>
      </c>
      <c r="E425" s="34">
        <v>0.5</v>
      </c>
      <c r="F425" s="33"/>
    </row>
    <row r="426" spans="1:6" x14ac:dyDescent="0.25">
      <c r="A426" s="140"/>
      <c r="B426" s="140"/>
      <c r="C426" s="140"/>
      <c r="D426" s="34" t="s">
        <v>104</v>
      </c>
      <c r="E426" s="34">
        <v>0.5</v>
      </c>
      <c r="F426" s="33"/>
    </row>
    <row r="427" spans="1:6" ht="15.75" x14ac:dyDescent="0.25">
      <c r="A427" s="140"/>
      <c r="B427" s="140"/>
      <c r="C427" s="140"/>
      <c r="D427" s="34" t="s">
        <v>105</v>
      </c>
      <c r="E427" s="34">
        <v>34</v>
      </c>
      <c r="F427" s="34" t="s">
        <v>106</v>
      </c>
    </row>
    <row r="428" spans="1:6" x14ac:dyDescent="0.25">
      <c r="A428" s="140"/>
      <c r="B428" s="140"/>
      <c r="C428" s="140"/>
      <c r="D428" s="34" t="s">
        <v>107</v>
      </c>
      <c r="E428" s="34">
        <f>E425*E426*E427</f>
        <v>8.5</v>
      </c>
      <c r="F428" s="35"/>
    </row>
    <row r="429" spans="1:6" x14ac:dyDescent="0.25">
      <c r="A429" s="140"/>
      <c r="B429" s="140"/>
      <c r="C429" s="140"/>
      <c r="D429" s="34" t="s">
        <v>108</v>
      </c>
      <c r="E429" s="34">
        <v>0</v>
      </c>
      <c r="F429" s="35"/>
    </row>
    <row r="430" spans="1:6" x14ac:dyDescent="0.25">
      <c r="A430" s="136" t="s">
        <v>109</v>
      </c>
      <c r="B430" s="136"/>
      <c r="C430" s="136" t="s">
        <v>110</v>
      </c>
      <c r="D430" s="136"/>
      <c r="E430" s="136"/>
      <c r="F430" s="136"/>
    </row>
    <row r="431" spans="1:6" x14ac:dyDescent="0.25">
      <c r="A431" s="129" t="s">
        <v>111</v>
      </c>
      <c r="B431" s="129"/>
      <c r="C431" s="130" t="s">
        <v>112</v>
      </c>
      <c r="D431" s="130"/>
      <c r="E431" s="130" t="s">
        <v>113</v>
      </c>
      <c r="F431" s="130"/>
    </row>
    <row r="432" spans="1:6" x14ac:dyDescent="0.25">
      <c r="A432" s="131"/>
      <c r="B432" s="131"/>
      <c r="C432" s="36">
        <f>E432*E423*3600/1000000</f>
        <v>4.7980800000000006</v>
      </c>
      <c r="D432" s="37"/>
      <c r="E432" s="138">
        <f>0.001*E428*E421*(1-E429/0.001)</f>
        <v>0.95200000000000007</v>
      </c>
      <c r="F432" s="138"/>
    </row>
    <row r="433" spans="1:6" x14ac:dyDescent="0.25">
      <c r="A433" s="133" t="s">
        <v>114</v>
      </c>
      <c r="B433" s="133"/>
      <c r="C433" s="133"/>
      <c r="D433" s="133"/>
      <c r="E433" s="133"/>
      <c r="F433" s="133"/>
    </row>
    <row r="434" spans="1:6" x14ac:dyDescent="0.25">
      <c r="A434" s="129" t="s">
        <v>115</v>
      </c>
      <c r="B434" s="129"/>
      <c r="C434" s="129"/>
      <c r="D434" s="34" t="s">
        <v>116</v>
      </c>
      <c r="E434" s="134">
        <v>0</v>
      </c>
      <c r="F434" s="135"/>
    </row>
    <row r="435" spans="1:6" x14ac:dyDescent="0.25">
      <c r="A435" s="131"/>
      <c r="B435" s="131"/>
      <c r="C435" s="35"/>
      <c r="D435" s="34" t="s">
        <v>117</v>
      </c>
      <c r="E435" s="136">
        <v>7.4999999999999997E-2</v>
      </c>
      <c r="F435" s="136"/>
    </row>
    <row r="436" spans="1:6" x14ac:dyDescent="0.25">
      <c r="A436" s="137" t="s">
        <v>109</v>
      </c>
      <c r="B436" s="137"/>
      <c r="C436" s="136" t="s">
        <v>118</v>
      </c>
      <c r="D436" s="136"/>
      <c r="E436" s="136"/>
      <c r="F436" s="136"/>
    </row>
    <row r="437" spans="1:6" x14ac:dyDescent="0.25">
      <c r="A437" s="129" t="s">
        <v>119</v>
      </c>
      <c r="B437" s="129"/>
      <c r="C437" s="130" t="s">
        <v>112</v>
      </c>
      <c r="D437" s="130"/>
      <c r="E437" s="130" t="s">
        <v>113</v>
      </c>
      <c r="F437" s="130"/>
    </row>
    <row r="438" spans="1:6" x14ac:dyDescent="0.25">
      <c r="A438" s="131"/>
      <c r="B438" s="131"/>
      <c r="C438" s="38">
        <f>E438*E423*3600/1000000</f>
        <v>1.439424</v>
      </c>
      <c r="D438" s="39"/>
      <c r="E438" s="132">
        <f>0.001*E421*E427*E435*(1-E434)</f>
        <v>0.28560000000000002</v>
      </c>
      <c r="F438" s="132"/>
    </row>
    <row r="439" spans="1:6" ht="38.25" x14ac:dyDescent="0.25">
      <c r="A439" s="34" t="s">
        <v>120</v>
      </c>
      <c r="B439" s="34">
        <v>0.8</v>
      </c>
      <c r="C439" s="36">
        <f>C438*B439</f>
        <v>1.1515392</v>
      </c>
      <c r="D439" s="37"/>
      <c r="E439" s="126">
        <f>E438*B439</f>
        <v>0.22848000000000002</v>
      </c>
      <c r="F439" s="126"/>
    </row>
    <row r="440" spans="1:6" ht="25.5" x14ac:dyDescent="0.25">
      <c r="A440" s="34" t="s">
        <v>121</v>
      </c>
      <c r="B440" s="34">
        <v>0.13</v>
      </c>
      <c r="C440" s="36">
        <f>C438*B440</f>
        <v>0.18712512000000001</v>
      </c>
      <c r="D440" s="37"/>
      <c r="E440" s="126">
        <f>E438*B440</f>
        <v>3.7128000000000001E-2</v>
      </c>
      <c r="F440" s="126"/>
    </row>
    <row r="442" spans="1:6" x14ac:dyDescent="0.25">
      <c r="A442" s="1" t="s">
        <v>208</v>
      </c>
      <c r="B442" s="2"/>
    </row>
    <row r="443" spans="1:6" x14ac:dyDescent="0.25">
      <c r="A443" s="3" t="s">
        <v>90</v>
      </c>
      <c r="B443" s="2"/>
      <c r="C443" s="2"/>
      <c r="D443" s="2"/>
      <c r="E443" s="2"/>
      <c r="F443" s="2"/>
    </row>
    <row r="444" spans="1:6" x14ac:dyDescent="0.25">
      <c r="A444" s="2" t="s">
        <v>91</v>
      </c>
      <c r="B444" s="2"/>
      <c r="C444" s="2"/>
      <c r="D444" s="2"/>
      <c r="E444" s="2"/>
      <c r="F444" s="2"/>
    </row>
    <row r="445" spans="1:6" x14ac:dyDescent="0.25">
      <c r="A445" s="130" t="s">
        <v>92</v>
      </c>
      <c r="B445" s="130"/>
      <c r="C445" s="130" t="s">
        <v>93</v>
      </c>
      <c r="D445" s="130"/>
      <c r="E445" s="130" t="s">
        <v>94</v>
      </c>
      <c r="F445" s="130"/>
    </row>
    <row r="446" spans="1:6" x14ac:dyDescent="0.25">
      <c r="A446" s="136" t="s">
        <v>95</v>
      </c>
      <c r="B446" s="136"/>
      <c r="C446" s="136" t="s">
        <v>96</v>
      </c>
      <c r="D446" s="136"/>
      <c r="E446" s="141">
        <v>50</v>
      </c>
      <c r="F446" s="141"/>
    </row>
    <row r="447" spans="1:6" x14ac:dyDescent="0.25">
      <c r="A447" s="136" t="s">
        <v>97</v>
      </c>
      <c r="B447" s="136"/>
      <c r="C447" s="138" t="s">
        <v>98</v>
      </c>
      <c r="D447" s="138"/>
      <c r="E447" s="136">
        <v>0</v>
      </c>
      <c r="F447" s="136"/>
    </row>
    <row r="448" spans="1:6" x14ac:dyDescent="0.25">
      <c r="A448" s="136" t="s">
        <v>99</v>
      </c>
      <c r="B448" s="136"/>
      <c r="C448" s="136" t="s">
        <v>100</v>
      </c>
      <c r="D448" s="136"/>
      <c r="E448" s="141">
        <v>300</v>
      </c>
      <c r="F448" s="141"/>
    </row>
    <row r="449" spans="1:6" x14ac:dyDescent="0.25">
      <c r="A449" s="139" t="s">
        <v>101</v>
      </c>
      <c r="B449" s="139"/>
      <c r="C449" s="139"/>
      <c r="D449" s="139"/>
      <c r="E449" s="139"/>
      <c r="F449" s="139"/>
    </row>
    <row r="450" spans="1:6" x14ac:dyDescent="0.25">
      <c r="A450" s="140" t="s">
        <v>102</v>
      </c>
      <c r="B450" s="140"/>
      <c r="C450" s="33"/>
      <c r="D450" s="34" t="s">
        <v>103</v>
      </c>
      <c r="E450" s="34">
        <v>0.5</v>
      </c>
      <c r="F450" s="33"/>
    </row>
    <row r="451" spans="1:6" x14ac:dyDescent="0.25">
      <c r="A451" s="140"/>
      <c r="B451" s="140"/>
      <c r="C451" s="140"/>
      <c r="D451" s="34" t="s">
        <v>104</v>
      </c>
      <c r="E451" s="34">
        <v>0.5</v>
      </c>
      <c r="F451" s="33"/>
    </row>
    <row r="452" spans="1:6" ht="15.75" x14ac:dyDescent="0.25">
      <c r="A452" s="140"/>
      <c r="B452" s="140"/>
      <c r="C452" s="140"/>
      <c r="D452" s="34" t="s">
        <v>105</v>
      </c>
      <c r="E452" s="34">
        <v>34</v>
      </c>
      <c r="F452" s="34" t="s">
        <v>106</v>
      </c>
    </row>
    <row r="453" spans="1:6" x14ac:dyDescent="0.25">
      <c r="A453" s="140"/>
      <c r="B453" s="140"/>
      <c r="C453" s="140"/>
      <c r="D453" s="34" t="s">
        <v>107</v>
      </c>
      <c r="E453" s="34">
        <f>E450*E451*E452</f>
        <v>8.5</v>
      </c>
      <c r="F453" s="35"/>
    </row>
    <row r="454" spans="1:6" x14ac:dyDescent="0.25">
      <c r="A454" s="140"/>
      <c r="B454" s="140"/>
      <c r="C454" s="140"/>
      <c r="D454" s="34" t="s">
        <v>108</v>
      </c>
      <c r="E454" s="34">
        <v>0</v>
      </c>
      <c r="F454" s="35"/>
    </row>
    <row r="455" spans="1:6" x14ac:dyDescent="0.25">
      <c r="A455" s="136" t="s">
        <v>109</v>
      </c>
      <c r="B455" s="136"/>
      <c r="C455" s="136" t="s">
        <v>110</v>
      </c>
      <c r="D455" s="136"/>
      <c r="E455" s="136"/>
      <c r="F455" s="136"/>
    </row>
    <row r="456" spans="1:6" x14ac:dyDescent="0.25">
      <c r="A456" s="129" t="s">
        <v>111</v>
      </c>
      <c r="B456" s="129"/>
      <c r="C456" s="130" t="s">
        <v>112</v>
      </c>
      <c r="D456" s="130"/>
      <c r="E456" s="130" t="s">
        <v>113</v>
      </c>
      <c r="F456" s="130"/>
    </row>
    <row r="457" spans="1:6" x14ac:dyDescent="0.25">
      <c r="A457" s="131"/>
      <c r="B457" s="131"/>
      <c r="C457" s="36">
        <f>E457*E448*3600/1000000</f>
        <v>0.45900000000000007</v>
      </c>
      <c r="D457" s="37"/>
      <c r="E457" s="138">
        <f>0.001*E453*E446*(1-E454/0.001)</f>
        <v>0.42500000000000004</v>
      </c>
      <c r="F457" s="138"/>
    </row>
    <row r="458" spans="1:6" x14ac:dyDescent="0.25">
      <c r="A458" s="133" t="s">
        <v>114</v>
      </c>
      <c r="B458" s="133"/>
      <c r="C458" s="133"/>
      <c r="D458" s="133"/>
      <c r="E458" s="133"/>
      <c r="F458" s="133"/>
    </row>
    <row r="459" spans="1:6" x14ac:dyDescent="0.25">
      <c r="A459" s="129" t="s">
        <v>115</v>
      </c>
      <c r="B459" s="129"/>
      <c r="C459" s="129"/>
      <c r="D459" s="34" t="s">
        <v>116</v>
      </c>
      <c r="E459" s="134">
        <v>0</v>
      </c>
      <c r="F459" s="135"/>
    </row>
    <row r="460" spans="1:6" x14ac:dyDescent="0.25">
      <c r="A460" s="131"/>
      <c r="B460" s="131"/>
      <c r="C460" s="35"/>
      <c r="D460" s="34" t="s">
        <v>117</v>
      </c>
      <c r="E460" s="136">
        <v>7.4999999999999997E-2</v>
      </c>
      <c r="F460" s="136"/>
    </row>
    <row r="461" spans="1:6" x14ac:dyDescent="0.25">
      <c r="A461" s="137" t="s">
        <v>109</v>
      </c>
      <c r="B461" s="137"/>
      <c r="C461" s="136" t="s">
        <v>118</v>
      </c>
      <c r="D461" s="136"/>
      <c r="E461" s="136"/>
      <c r="F461" s="136"/>
    </row>
    <row r="462" spans="1:6" x14ac:dyDescent="0.25">
      <c r="A462" s="129" t="s">
        <v>119</v>
      </c>
      <c r="B462" s="129"/>
      <c r="C462" s="130" t="s">
        <v>112</v>
      </c>
      <c r="D462" s="130"/>
      <c r="E462" s="130" t="s">
        <v>113</v>
      </c>
      <c r="F462" s="130"/>
    </row>
    <row r="463" spans="1:6" x14ac:dyDescent="0.25">
      <c r="A463" s="131"/>
      <c r="B463" s="131"/>
      <c r="C463" s="38">
        <f>E463*E448*3600/1000000</f>
        <v>0.13769999999999999</v>
      </c>
      <c r="D463" s="39"/>
      <c r="E463" s="132">
        <f>0.001*E446*E452*E460*(1-E459)</f>
        <v>0.1275</v>
      </c>
      <c r="F463" s="132"/>
    </row>
    <row r="464" spans="1:6" ht="38.25" x14ac:dyDescent="0.25">
      <c r="A464" s="34" t="s">
        <v>120</v>
      </c>
      <c r="B464" s="34">
        <v>0.8</v>
      </c>
      <c r="C464" s="36">
        <f>C463*B464</f>
        <v>0.11015999999999999</v>
      </c>
      <c r="D464" s="37"/>
      <c r="E464" s="126">
        <f>E463*B464</f>
        <v>0.10200000000000001</v>
      </c>
      <c r="F464" s="126"/>
    </row>
    <row r="465" spans="1:6" ht="25.5" x14ac:dyDescent="0.25">
      <c r="A465" s="34" t="s">
        <v>121</v>
      </c>
      <c r="B465" s="34">
        <v>0.13</v>
      </c>
      <c r="C465" s="36">
        <f>C463*B465</f>
        <v>1.7901E-2</v>
      </c>
      <c r="D465" s="37"/>
      <c r="E465" s="126">
        <f>E463*B465</f>
        <v>1.6574999999999999E-2</v>
      </c>
      <c r="F465" s="126"/>
    </row>
    <row r="467" spans="1:6" x14ac:dyDescent="0.25">
      <c r="A467" s="1" t="s">
        <v>209</v>
      </c>
      <c r="B467" s="2"/>
    </row>
    <row r="468" spans="1:6" x14ac:dyDescent="0.25">
      <c r="A468" s="3" t="s">
        <v>90</v>
      </c>
      <c r="B468" s="2"/>
      <c r="C468" s="2"/>
      <c r="D468" s="2"/>
      <c r="E468" s="2"/>
      <c r="F468" s="2"/>
    </row>
    <row r="469" spans="1:6" x14ac:dyDescent="0.25">
      <c r="A469" s="2" t="s">
        <v>91</v>
      </c>
      <c r="B469" s="2"/>
      <c r="C469" s="2"/>
      <c r="D469" s="2"/>
      <c r="E469" s="2"/>
      <c r="F469" s="2"/>
    </row>
    <row r="470" spans="1:6" x14ac:dyDescent="0.25">
      <c r="A470" s="130" t="s">
        <v>92</v>
      </c>
      <c r="B470" s="130"/>
      <c r="C470" s="130" t="s">
        <v>93</v>
      </c>
      <c r="D470" s="130"/>
      <c r="E470" s="130" t="s">
        <v>94</v>
      </c>
      <c r="F470" s="130"/>
    </row>
    <row r="471" spans="1:6" x14ac:dyDescent="0.25">
      <c r="A471" s="136" t="s">
        <v>95</v>
      </c>
      <c r="B471" s="136"/>
      <c r="C471" s="136" t="s">
        <v>96</v>
      </c>
      <c r="D471" s="136"/>
      <c r="E471" s="141">
        <v>66</v>
      </c>
      <c r="F471" s="141"/>
    </row>
    <row r="472" spans="1:6" x14ac:dyDescent="0.25">
      <c r="A472" s="136" t="s">
        <v>97</v>
      </c>
      <c r="B472" s="136"/>
      <c r="C472" s="138" t="s">
        <v>98</v>
      </c>
      <c r="D472" s="138"/>
      <c r="E472" s="136">
        <v>0</v>
      </c>
      <c r="F472" s="136"/>
    </row>
    <row r="473" spans="1:6" x14ac:dyDescent="0.25">
      <c r="A473" s="136" t="s">
        <v>99</v>
      </c>
      <c r="B473" s="136"/>
      <c r="C473" s="136" t="s">
        <v>100</v>
      </c>
      <c r="D473" s="136"/>
      <c r="E473" s="141">
        <v>1200</v>
      </c>
      <c r="F473" s="141"/>
    </row>
    <row r="474" spans="1:6" x14ac:dyDescent="0.25">
      <c r="A474" s="139" t="s">
        <v>101</v>
      </c>
      <c r="B474" s="139"/>
      <c r="C474" s="139"/>
      <c r="D474" s="139"/>
      <c r="E474" s="139"/>
      <c r="F474" s="139"/>
    </row>
    <row r="475" spans="1:6" x14ac:dyDescent="0.25">
      <c r="A475" s="140" t="s">
        <v>102</v>
      </c>
      <c r="B475" s="140"/>
      <c r="C475" s="33"/>
      <c r="D475" s="34" t="s">
        <v>103</v>
      </c>
      <c r="E475" s="34">
        <v>0.5</v>
      </c>
      <c r="F475" s="33"/>
    </row>
    <row r="476" spans="1:6" x14ac:dyDescent="0.25">
      <c r="A476" s="140"/>
      <c r="B476" s="140"/>
      <c r="C476" s="140"/>
      <c r="D476" s="34" t="s">
        <v>104</v>
      </c>
      <c r="E476" s="34">
        <v>0.5</v>
      </c>
      <c r="F476" s="33"/>
    </row>
    <row r="477" spans="1:6" ht="15.75" x14ac:dyDescent="0.25">
      <c r="A477" s="140"/>
      <c r="B477" s="140"/>
      <c r="C477" s="140"/>
      <c r="D477" s="34" t="s">
        <v>105</v>
      </c>
      <c r="E477" s="34">
        <v>34</v>
      </c>
      <c r="F477" s="34" t="s">
        <v>106</v>
      </c>
    </row>
    <row r="478" spans="1:6" x14ac:dyDescent="0.25">
      <c r="A478" s="140"/>
      <c r="B478" s="140"/>
      <c r="C478" s="140"/>
      <c r="D478" s="34" t="s">
        <v>107</v>
      </c>
      <c r="E478" s="34">
        <f>E475*E476*E477</f>
        <v>8.5</v>
      </c>
      <c r="F478" s="35"/>
    </row>
    <row r="479" spans="1:6" x14ac:dyDescent="0.25">
      <c r="A479" s="140"/>
      <c r="B479" s="140"/>
      <c r="C479" s="140"/>
      <c r="D479" s="34" t="s">
        <v>108</v>
      </c>
      <c r="E479" s="34">
        <v>0</v>
      </c>
      <c r="F479" s="35"/>
    </row>
    <row r="480" spans="1:6" x14ac:dyDescent="0.25">
      <c r="A480" s="136" t="s">
        <v>109</v>
      </c>
      <c r="B480" s="136"/>
      <c r="C480" s="136" t="s">
        <v>110</v>
      </c>
      <c r="D480" s="136"/>
      <c r="E480" s="136"/>
      <c r="F480" s="136"/>
    </row>
    <row r="481" spans="1:6" x14ac:dyDescent="0.25">
      <c r="A481" s="129" t="s">
        <v>111</v>
      </c>
      <c r="B481" s="129"/>
      <c r="C481" s="130" t="s">
        <v>112</v>
      </c>
      <c r="D481" s="130"/>
      <c r="E481" s="130" t="s">
        <v>113</v>
      </c>
      <c r="F481" s="130"/>
    </row>
    <row r="482" spans="1:6" x14ac:dyDescent="0.25">
      <c r="A482" s="131"/>
      <c r="B482" s="131"/>
      <c r="C482" s="36">
        <f>E482*E473*3600/1000000</f>
        <v>2.4235199999999999</v>
      </c>
      <c r="D482" s="37"/>
      <c r="E482" s="138">
        <f>0.001*E478*E471*(1-E479/0.001)</f>
        <v>0.56100000000000005</v>
      </c>
      <c r="F482" s="138"/>
    </row>
    <row r="483" spans="1:6" x14ac:dyDescent="0.25">
      <c r="A483" s="133" t="s">
        <v>114</v>
      </c>
      <c r="B483" s="133"/>
      <c r="C483" s="133"/>
      <c r="D483" s="133"/>
      <c r="E483" s="133"/>
      <c r="F483" s="133"/>
    </row>
    <row r="484" spans="1:6" x14ac:dyDescent="0.25">
      <c r="A484" s="129" t="s">
        <v>115</v>
      </c>
      <c r="B484" s="129"/>
      <c r="C484" s="129"/>
      <c r="D484" s="34" t="s">
        <v>116</v>
      </c>
      <c r="E484" s="134">
        <v>0</v>
      </c>
      <c r="F484" s="135"/>
    </row>
    <row r="485" spans="1:6" x14ac:dyDescent="0.25">
      <c r="A485" s="131"/>
      <c r="B485" s="131"/>
      <c r="C485" s="35"/>
      <c r="D485" s="34" t="s">
        <v>117</v>
      </c>
      <c r="E485" s="136">
        <v>7.4999999999999997E-2</v>
      </c>
      <c r="F485" s="136"/>
    </row>
    <row r="486" spans="1:6" x14ac:dyDescent="0.25">
      <c r="A486" s="137" t="s">
        <v>109</v>
      </c>
      <c r="B486" s="137"/>
      <c r="C486" s="136" t="s">
        <v>118</v>
      </c>
      <c r="D486" s="136"/>
      <c r="E486" s="136"/>
      <c r="F486" s="136"/>
    </row>
    <row r="487" spans="1:6" x14ac:dyDescent="0.25">
      <c r="A487" s="129" t="s">
        <v>119</v>
      </c>
      <c r="B487" s="129"/>
      <c r="C487" s="130" t="s">
        <v>112</v>
      </c>
      <c r="D487" s="130"/>
      <c r="E487" s="130" t="s">
        <v>113</v>
      </c>
      <c r="F487" s="130"/>
    </row>
    <row r="488" spans="1:6" x14ac:dyDescent="0.25">
      <c r="A488" s="131"/>
      <c r="B488" s="131"/>
      <c r="C488" s="38">
        <f>E488*E473*3600/1000000</f>
        <v>0.72705600000000004</v>
      </c>
      <c r="D488" s="39"/>
      <c r="E488" s="132">
        <f>0.001*E471*E477*E485*(1-E484)</f>
        <v>0.16830000000000001</v>
      </c>
      <c r="F488" s="132"/>
    </row>
    <row r="489" spans="1:6" ht="38.25" x14ac:dyDescent="0.25">
      <c r="A489" s="34" t="s">
        <v>120</v>
      </c>
      <c r="B489" s="34">
        <v>0.8</v>
      </c>
      <c r="C489" s="36">
        <f>C488*B489</f>
        <v>0.58164480000000007</v>
      </c>
      <c r="D489" s="37"/>
      <c r="E489" s="126">
        <f>E488*B489</f>
        <v>0.13464000000000001</v>
      </c>
      <c r="F489" s="126"/>
    </row>
    <row r="490" spans="1:6" ht="25.5" x14ac:dyDescent="0.25">
      <c r="A490" s="34" t="s">
        <v>121</v>
      </c>
      <c r="B490" s="34">
        <v>0.13</v>
      </c>
      <c r="C490" s="36">
        <f>C488*B490</f>
        <v>9.4517280000000009E-2</v>
      </c>
      <c r="D490" s="37"/>
      <c r="E490" s="126">
        <f>E488*B490</f>
        <v>2.1879000000000003E-2</v>
      </c>
      <c r="F490" s="126"/>
    </row>
    <row r="492" spans="1:6" ht="15.75" thickBot="1" x14ac:dyDescent="0.3">
      <c r="A492" s="3" t="s">
        <v>210</v>
      </c>
      <c r="B492" s="2"/>
      <c r="C492" s="2"/>
      <c r="D492" s="2"/>
    </row>
    <row r="493" spans="1:6" ht="15.75" thickBot="1" x14ac:dyDescent="0.3">
      <c r="A493" s="24" t="s">
        <v>25</v>
      </c>
      <c r="B493" s="25" t="s">
        <v>74</v>
      </c>
      <c r="C493" s="25" t="s">
        <v>27</v>
      </c>
      <c r="D493" s="25" t="s">
        <v>75</v>
      </c>
    </row>
    <row r="494" spans="1:6" ht="15.75" thickBot="1" x14ac:dyDescent="0.3">
      <c r="A494" s="26">
        <v>301</v>
      </c>
      <c r="B494" s="27" t="s">
        <v>76</v>
      </c>
      <c r="C494" s="52">
        <f>C439+C464+C489</f>
        <v>1.8433440000000001</v>
      </c>
      <c r="D494" s="52">
        <f>E439+E464+E489</f>
        <v>0.46511999999999998</v>
      </c>
    </row>
    <row r="495" spans="1:6" ht="15.75" thickBot="1" x14ac:dyDescent="0.3">
      <c r="A495" s="26">
        <v>304</v>
      </c>
      <c r="B495" s="27" t="s">
        <v>77</v>
      </c>
      <c r="C495" s="52">
        <f>C440+C465+C490</f>
        <v>0.29954340000000002</v>
      </c>
      <c r="D495" s="58">
        <f>E440+E465+E490</f>
        <v>7.558200000000001E-2</v>
      </c>
    </row>
    <row r="496" spans="1:6" ht="15.75" thickBot="1" x14ac:dyDescent="0.3">
      <c r="A496" s="26">
        <v>337</v>
      </c>
      <c r="B496" s="27" t="s">
        <v>79</v>
      </c>
      <c r="C496" s="52">
        <f>C432+C457+C482</f>
        <v>7.6806000000000001</v>
      </c>
      <c r="D496" s="52">
        <f>E432+E457+E482</f>
        <v>1.9380000000000002</v>
      </c>
    </row>
    <row r="498" spans="1:8" x14ac:dyDescent="0.25">
      <c r="A498" s="31" t="s">
        <v>566</v>
      </c>
      <c r="B498" s="2"/>
      <c r="C498" s="2"/>
      <c r="D498" s="2"/>
      <c r="E498" s="2"/>
      <c r="F498" s="2"/>
      <c r="G498" s="2"/>
      <c r="H498" s="2"/>
    </row>
    <row r="499" spans="1:8" x14ac:dyDescent="0.25">
      <c r="A499" s="31" t="s">
        <v>565</v>
      </c>
      <c r="B499" s="2"/>
      <c r="C499" s="2"/>
      <c r="D499" s="2"/>
      <c r="E499" s="2"/>
      <c r="F499" s="2"/>
      <c r="G499" s="2"/>
      <c r="H499" s="2"/>
    </row>
    <row r="500" spans="1:8" x14ac:dyDescent="0.25">
      <c r="A500" s="3" t="s">
        <v>41</v>
      </c>
      <c r="B500" s="2"/>
      <c r="C500" s="2"/>
      <c r="D500" s="2"/>
      <c r="E500" s="2"/>
      <c r="F500" s="2"/>
      <c r="G500" s="2"/>
      <c r="H500" s="2"/>
    </row>
    <row r="501" spans="1:8" x14ac:dyDescent="0.25">
      <c r="A501" s="3" t="s">
        <v>42</v>
      </c>
      <c r="B501" s="2"/>
      <c r="C501" s="2"/>
      <c r="D501" s="2"/>
      <c r="E501" s="2"/>
      <c r="F501" s="2"/>
      <c r="G501" s="2"/>
      <c r="H501" s="2"/>
    </row>
    <row r="502" spans="1:8" x14ac:dyDescent="0.25">
      <c r="A502" s="3" t="s">
        <v>43</v>
      </c>
      <c r="B502" s="2"/>
      <c r="C502" s="2"/>
      <c r="D502" s="2"/>
      <c r="E502" s="2"/>
      <c r="F502" s="2"/>
      <c r="G502" s="2"/>
      <c r="H502" s="2"/>
    </row>
    <row r="503" spans="1:8" x14ac:dyDescent="0.25">
      <c r="A503" s="3" t="s">
        <v>211</v>
      </c>
      <c r="B503" s="2"/>
      <c r="C503" s="2"/>
      <c r="D503" s="2"/>
      <c r="E503" s="2"/>
      <c r="F503" s="2"/>
      <c r="G503" s="2"/>
      <c r="H503" s="2"/>
    </row>
    <row r="504" spans="1:8" x14ac:dyDescent="0.25">
      <c r="A504" s="3"/>
      <c r="B504" s="2"/>
      <c r="C504" s="2"/>
      <c r="D504" s="2"/>
      <c r="E504" s="2"/>
      <c r="F504" s="2"/>
      <c r="G504" s="2"/>
      <c r="H504" s="2"/>
    </row>
    <row r="505" spans="1:8" x14ac:dyDescent="0.25">
      <c r="A505" s="3" t="s">
        <v>212</v>
      </c>
      <c r="B505" s="2"/>
      <c r="C505" s="2"/>
      <c r="D505" s="2"/>
      <c r="E505" s="2"/>
      <c r="F505" s="2"/>
      <c r="G505" s="2"/>
      <c r="H505" s="2"/>
    </row>
    <row r="506" spans="1:8" x14ac:dyDescent="0.25">
      <c r="A506" s="3" t="s">
        <v>213</v>
      </c>
      <c r="B506" s="2"/>
      <c r="C506" s="2"/>
      <c r="D506" s="2"/>
      <c r="E506" s="2"/>
      <c r="F506" s="2"/>
      <c r="G506" s="2"/>
      <c r="H506" s="2"/>
    </row>
    <row r="507" spans="1:8" x14ac:dyDescent="0.25">
      <c r="A507" s="3" t="s">
        <v>214</v>
      </c>
      <c r="B507" s="2"/>
      <c r="C507" s="2"/>
      <c r="D507" s="2"/>
      <c r="E507" s="2"/>
      <c r="F507" s="2"/>
      <c r="G507" s="2"/>
      <c r="H507" s="2"/>
    </row>
    <row r="508" spans="1:8" x14ac:dyDescent="0.25">
      <c r="A508" s="3"/>
      <c r="B508" s="2"/>
      <c r="C508" s="2"/>
      <c r="D508" s="2"/>
      <c r="E508" s="2"/>
      <c r="F508" s="2"/>
      <c r="G508" s="2"/>
      <c r="H508" s="2"/>
    </row>
    <row r="509" spans="1:8" x14ac:dyDescent="0.25">
      <c r="A509" s="7" t="s">
        <v>215</v>
      </c>
      <c r="B509" s="2"/>
      <c r="C509" s="2"/>
      <c r="D509" s="2"/>
      <c r="E509" s="2"/>
      <c r="F509" s="2"/>
      <c r="G509" s="2"/>
      <c r="H509" s="2"/>
    </row>
    <row r="510" spans="1:8" x14ac:dyDescent="0.25">
      <c r="A510" s="3" t="s">
        <v>216</v>
      </c>
      <c r="B510" s="2"/>
      <c r="C510" s="8" t="s">
        <v>217</v>
      </c>
      <c r="D510" s="8">
        <v>14.87</v>
      </c>
      <c r="F510" s="2"/>
    </row>
    <row r="511" spans="1:8" x14ac:dyDescent="0.25">
      <c r="A511" s="3" t="s">
        <v>218</v>
      </c>
      <c r="B511" s="2"/>
      <c r="C511" s="8" t="s">
        <v>192</v>
      </c>
      <c r="D511" s="8">
        <v>0.1</v>
      </c>
      <c r="F511" s="2"/>
    </row>
    <row r="512" spans="1:8" x14ac:dyDescent="0.25">
      <c r="A512" s="3" t="s">
        <v>219</v>
      </c>
      <c r="B512" s="2"/>
      <c r="C512" s="8" t="s">
        <v>11</v>
      </c>
      <c r="D512" s="8">
        <f>D511*D510/3600</f>
        <v>4.1305555555555556E-4</v>
      </c>
      <c r="F512" s="2"/>
    </row>
    <row r="513" spans="1:8" x14ac:dyDescent="0.25">
      <c r="A513" s="3" t="s">
        <v>138</v>
      </c>
      <c r="B513" s="2"/>
      <c r="C513" s="8" t="s">
        <v>5</v>
      </c>
      <c r="D513" s="8">
        <v>1060</v>
      </c>
      <c r="F513" s="2"/>
    </row>
    <row r="514" spans="1:8" ht="15.75" x14ac:dyDescent="0.25">
      <c r="A514" s="48" t="s">
        <v>220</v>
      </c>
      <c r="B514" s="2"/>
      <c r="C514" s="8" t="s">
        <v>13</v>
      </c>
      <c r="D514" s="8">
        <f>D512*D513*3600/1000000</f>
        <v>1.5762199999999999E-3</v>
      </c>
      <c r="F514" s="2"/>
    </row>
    <row r="515" spans="1:8" ht="15.75" thickBot="1" x14ac:dyDescent="0.3">
      <c r="A515" s="3" t="s">
        <v>73</v>
      </c>
      <c r="B515" s="2"/>
      <c r="C515" s="2"/>
      <c r="D515" s="2"/>
      <c r="E515" s="2"/>
      <c r="F515" s="2"/>
      <c r="G515" s="2"/>
      <c r="H515" s="2"/>
    </row>
    <row r="516" spans="1:8" ht="15.75" thickBot="1" x14ac:dyDescent="0.3">
      <c r="A516" s="24" t="s">
        <v>25</v>
      </c>
      <c r="B516" s="25" t="s">
        <v>74</v>
      </c>
      <c r="C516" s="25" t="s">
        <v>27</v>
      </c>
      <c r="D516" s="25" t="s">
        <v>75</v>
      </c>
      <c r="E516" s="2"/>
      <c r="F516" s="2"/>
      <c r="G516" s="2"/>
      <c r="H516" s="2"/>
    </row>
    <row r="517" spans="1:8" ht="15.75" thickBot="1" x14ac:dyDescent="0.3">
      <c r="A517" s="26">
        <v>2735</v>
      </c>
      <c r="B517" s="27" t="s">
        <v>221</v>
      </c>
      <c r="C517" s="47">
        <f>D512</f>
        <v>4.1305555555555556E-4</v>
      </c>
      <c r="D517" s="47">
        <f>D514</f>
        <v>1.5762199999999999E-3</v>
      </c>
      <c r="E517" s="2"/>
      <c r="F517" s="2"/>
      <c r="G517" s="2"/>
      <c r="H517" s="2"/>
    </row>
    <row r="519" spans="1:8" x14ac:dyDescent="0.25">
      <c r="A519" s="59" t="s">
        <v>222</v>
      </c>
      <c r="B519" s="60"/>
      <c r="C519" s="60"/>
      <c r="D519" s="60"/>
    </row>
    <row r="520" spans="1:8" x14ac:dyDescent="0.25">
      <c r="A520" s="59" t="s">
        <v>223</v>
      </c>
      <c r="B520" s="60"/>
      <c r="C520" s="60"/>
      <c r="D520" s="60"/>
    </row>
    <row r="521" spans="1:8" x14ac:dyDescent="0.25">
      <c r="A521" s="2" t="s">
        <v>0</v>
      </c>
      <c r="B521" s="2"/>
      <c r="C521" s="2"/>
      <c r="D521" s="2"/>
    </row>
    <row r="522" spans="1:8" x14ac:dyDescent="0.25">
      <c r="A522" s="2" t="s">
        <v>1</v>
      </c>
      <c r="B522" s="2"/>
      <c r="C522" s="2"/>
      <c r="D522" s="2"/>
    </row>
    <row r="523" spans="1:8" x14ac:dyDescent="0.25">
      <c r="A523" s="3" t="s">
        <v>2</v>
      </c>
      <c r="B523" s="2"/>
      <c r="C523" s="2"/>
      <c r="D523" s="2"/>
    </row>
    <row r="524" spans="1:8" x14ac:dyDescent="0.25">
      <c r="A524" s="2" t="s">
        <v>3</v>
      </c>
      <c r="B524" s="2"/>
      <c r="C524" s="4"/>
      <c r="D524" s="2"/>
    </row>
    <row r="525" spans="1:8" x14ac:dyDescent="0.25">
      <c r="A525" s="2"/>
      <c r="B525" s="2"/>
      <c r="C525" s="4"/>
      <c r="D525" s="2"/>
    </row>
    <row r="526" spans="1:8" x14ac:dyDescent="0.25">
      <c r="A526" s="2" t="s">
        <v>4</v>
      </c>
      <c r="B526" s="2"/>
      <c r="C526" s="5" t="s">
        <v>5</v>
      </c>
      <c r="D526" s="6">
        <v>720</v>
      </c>
    </row>
    <row r="527" spans="1:8" x14ac:dyDescent="0.25">
      <c r="A527" s="2"/>
      <c r="B527" s="2"/>
      <c r="C527" s="8"/>
      <c r="D527" s="8"/>
    </row>
    <row r="528" spans="1:8" x14ac:dyDescent="0.25">
      <c r="A528" s="125" t="s">
        <v>224</v>
      </c>
      <c r="B528" s="125"/>
      <c r="C528" s="8"/>
      <c r="D528" s="14"/>
    </row>
    <row r="529" spans="1:4" ht="15.75" x14ac:dyDescent="0.25">
      <c r="A529" s="2" t="s">
        <v>7</v>
      </c>
      <c r="B529" s="2"/>
      <c r="C529" s="9" t="s">
        <v>8</v>
      </c>
      <c r="D529" s="8">
        <v>4.7</v>
      </c>
    </row>
    <row r="530" spans="1:4" x14ac:dyDescent="0.25">
      <c r="A530" s="2" t="s">
        <v>9</v>
      </c>
      <c r="B530" s="2"/>
      <c r="C530" s="8" t="s">
        <v>10</v>
      </c>
      <c r="D530" s="8">
        <v>7.4720000000000004</v>
      </c>
    </row>
    <row r="531" spans="1:4" ht="16.5" x14ac:dyDescent="0.25">
      <c r="A531" s="2" t="s">
        <v>553</v>
      </c>
      <c r="B531" s="2"/>
      <c r="C531" s="8" t="s">
        <v>557</v>
      </c>
      <c r="D531" s="8">
        <v>296.39999999999998</v>
      </c>
    </row>
    <row r="532" spans="1:4" x14ac:dyDescent="0.25">
      <c r="A532" s="10" t="s">
        <v>556</v>
      </c>
      <c r="B532" s="2"/>
      <c r="C532" s="8" t="s">
        <v>37</v>
      </c>
      <c r="D532" s="8" t="s">
        <v>559</v>
      </c>
    </row>
    <row r="533" spans="1:4" x14ac:dyDescent="0.25">
      <c r="A533" s="11" t="s">
        <v>18</v>
      </c>
      <c r="B533" s="2"/>
      <c r="C533" s="8" t="s">
        <v>11</v>
      </c>
      <c r="D533" s="16">
        <f>D536/(1-(D535/100))</f>
        <v>10.085158469945361</v>
      </c>
    </row>
    <row r="534" spans="1:4" x14ac:dyDescent="0.25">
      <c r="A534" s="11" t="s">
        <v>562</v>
      </c>
      <c r="B534" s="2"/>
      <c r="C534" s="8" t="s">
        <v>13</v>
      </c>
      <c r="D534" s="12">
        <f>D533*D526*3600/1000000</f>
        <v>26.140730754098374</v>
      </c>
    </row>
    <row r="535" spans="1:4" ht="15" customHeight="1" x14ac:dyDescent="0.25">
      <c r="A535" s="127" t="s">
        <v>19</v>
      </c>
      <c r="B535" s="127"/>
      <c r="C535" s="21" t="s">
        <v>20</v>
      </c>
      <c r="D535" s="22">
        <v>78.040000000000006</v>
      </c>
    </row>
    <row r="536" spans="1:4" x14ac:dyDescent="0.25">
      <c r="A536" s="11" t="s">
        <v>561</v>
      </c>
      <c r="B536" s="2"/>
      <c r="C536" s="8" t="s">
        <v>21</v>
      </c>
      <c r="D536" s="16">
        <f>D531*D530/1000</f>
        <v>2.2147008000000001</v>
      </c>
    </row>
    <row r="537" spans="1:4" x14ac:dyDescent="0.25">
      <c r="A537" s="11" t="s">
        <v>22</v>
      </c>
      <c r="B537" s="2"/>
      <c r="C537" s="8" t="s">
        <v>23</v>
      </c>
      <c r="D537" s="12">
        <f>D536*D526*3600/1000000</f>
        <v>5.7405044736000015</v>
      </c>
    </row>
    <row r="538" spans="1:4" x14ac:dyDescent="0.25">
      <c r="A538" s="2"/>
      <c r="B538" s="2"/>
      <c r="C538" s="2"/>
      <c r="D538" s="23"/>
    </row>
    <row r="539" spans="1:4" ht="15.75" thickBot="1" x14ac:dyDescent="0.3">
      <c r="A539" s="3" t="s">
        <v>24</v>
      </c>
      <c r="B539" s="2"/>
      <c r="C539" s="2"/>
      <c r="D539" s="2"/>
    </row>
    <row r="540" spans="1:4" ht="15.75" thickBot="1" x14ac:dyDescent="0.3">
      <c r="A540" s="24" t="s">
        <v>25</v>
      </c>
      <c r="B540" s="25" t="s">
        <v>26</v>
      </c>
      <c r="C540" s="25" t="s">
        <v>27</v>
      </c>
      <c r="D540" s="25" t="s">
        <v>552</v>
      </c>
    </row>
    <row r="541" spans="1:4" ht="15.75" thickBot="1" x14ac:dyDescent="0.3">
      <c r="A541" s="26">
        <v>2936</v>
      </c>
      <c r="B541" s="27" t="s">
        <v>225</v>
      </c>
      <c r="C541" s="28">
        <f>D533</f>
        <v>10.085158469945361</v>
      </c>
      <c r="D541" s="30">
        <f>D534</f>
        <v>26.140730754098374</v>
      </c>
    </row>
    <row r="542" spans="1:4" x14ac:dyDescent="0.25">
      <c r="A542" s="60"/>
      <c r="B542" s="60"/>
      <c r="C542" s="60"/>
      <c r="D542" s="60"/>
    </row>
    <row r="543" spans="1:4" ht="15.75" thickBot="1" x14ac:dyDescent="0.3">
      <c r="A543" s="3" t="s">
        <v>34</v>
      </c>
      <c r="B543" s="2"/>
      <c r="C543" s="2"/>
      <c r="D543" s="2"/>
    </row>
    <row r="544" spans="1:4" ht="15.75" thickBot="1" x14ac:dyDescent="0.3">
      <c r="A544" s="24" t="s">
        <v>25</v>
      </c>
      <c r="B544" s="25" t="s">
        <v>26</v>
      </c>
      <c r="C544" s="25" t="s">
        <v>27</v>
      </c>
      <c r="D544" s="25" t="s">
        <v>552</v>
      </c>
    </row>
    <row r="545" spans="1:10" ht="15.75" thickBot="1" x14ac:dyDescent="0.3">
      <c r="A545" s="26">
        <v>2936</v>
      </c>
      <c r="B545" s="27" t="s">
        <v>225</v>
      </c>
      <c r="C545" s="28">
        <f>D536</f>
        <v>2.2147008000000001</v>
      </c>
      <c r="D545" s="29">
        <f>D537</f>
        <v>5.7405044736000015</v>
      </c>
    </row>
    <row r="547" spans="1:10" x14ac:dyDescent="0.25">
      <c r="A547" s="31" t="s">
        <v>226</v>
      </c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25">
      <c r="A548" s="31" t="s">
        <v>227</v>
      </c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25">
      <c r="A549" s="3" t="s">
        <v>41</v>
      </c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25">
      <c r="A550" s="3" t="s">
        <v>228</v>
      </c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25">
      <c r="A551" s="3" t="s">
        <v>229</v>
      </c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25">
      <c r="A552" s="3" t="s">
        <v>230</v>
      </c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25">
      <c r="A553" s="3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25">
      <c r="A554" s="3" t="s">
        <v>231</v>
      </c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25">
      <c r="A555" s="3" t="s">
        <v>164</v>
      </c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25">
      <c r="A556" s="3" t="s">
        <v>232</v>
      </c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25">
      <c r="A557" s="3" t="s">
        <v>233</v>
      </c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25">
      <c r="A558" s="3" t="s">
        <v>234</v>
      </c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25">
      <c r="A559" s="53" t="s">
        <v>235</v>
      </c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25">
      <c r="A560" s="3" t="s">
        <v>167</v>
      </c>
      <c r="B560" s="2"/>
      <c r="C560" s="8" t="s">
        <v>5</v>
      </c>
      <c r="D560" s="8">
        <v>990</v>
      </c>
      <c r="E560" s="2"/>
      <c r="F560" s="2"/>
      <c r="G560" s="2"/>
      <c r="H560" s="2"/>
    </row>
    <row r="561" spans="1:10" x14ac:dyDescent="0.25">
      <c r="A561" s="3" t="s">
        <v>168</v>
      </c>
      <c r="B561" s="2"/>
      <c r="C561" s="8" t="s">
        <v>169</v>
      </c>
      <c r="D561" s="8">
        <v>1</v>
      </c>
      <c r="E561" s="2"/>
      <c r="F561" s="2"/>
      <c r="G561" s="2"/>
      <c r="H561" s="2"/>
    </row>
    <row r="562" spans="1:10" x14ac:dyDescent="0.25">
      <c r="A562" s="3" t="s">
        <v>170</v>
      </c>
      <c r="B562" s="2"/>
      <c r="C562" s="8" t="s">
        <v>171</v>
      </c>
      <c r="D562" s="8">
        <v>1</v>
      </c>
      <c r="E562" s="2"/>
      <c r="F562" s="2"/>
      <c r="G562" s="2"/>
      <c r="H562" s="2"/>
    </row>
    <row r="563" spans="1:10" x14ac:dyDescent="0.25">
      <c r="A563" s="3" t="s">
        <v>236</v>
      </c>
      <c r="B563" s="2"/>
      <c r="C563" s="8" t="s">
        <v>237</v>
      </c>
      <c r="D563" s="8">
        <v>7.5</v>
      </c>
      <c r="E563" s="2"/>
      <c r="F563" s="2"/>
      <c r="G563" s="2"/>
      <c r="H563" s="2"/>
    </row>
    <row r="564" spans="1:10" x14ac:dyDescent="0.25">
      <c r="A564" s="31"/>
      <c r="B564" s="2"/>
      <c r="C564" s="8"/>
      <c r="D564" s="8"/>
      <c r="E564" s="2"/>
      <c r="F564" s="2"/>
      <c r="G564" s="2"/>
      <c r="H564" s="2"/>
    </row>
    <row r="565" spans="1:10" x14ac:dyDescent="0.25">
      <c r="A565" s="7" t="s">
        <v>238</v>
      </c>
      <c r="B565" s="2"/>
      <c r="C565" s="8"/>
      <c r="D565" s="8"/>
      <c r="E565" s="2"/>
      <c r="F565" s="2"/>
      <c r="G565" s="2"/>
      <c r="H565" s="2"/>
    </row>
    <row r="566" spans="1:10" x14ac:dyDescent="0.25">
      <c r="A566" s="7" t="s">
        <v>239</v>
      </c>
      <c r="B566" s="2"/>
      <c r="C566" s="8"/>
      <c r="D566" s="8"/>
      <c r="E566" s="2"/>
      <c r="F566" s="2"/>
      <c r="G566" s="2"/>
      <c r="H566" s="2"/>
    </row>
    <row r="567" spans="1:10" ht="15.75" x14ac:dyDescent="0.25">
      <c r="A567" s="3" t="s">
        <v>240</v>
      </c>
      <c r="B567" s="2"/>
      <c r="C567" s="8" t="s">
        <v>174</v>
      </c>
      <c r="D567" s="8">
        <v>0.05</v>
      </c>
      <c r="E567" s="2"/>
      <c r="F567" s="2"/>
      <c r="G567" s="2"/>
      <c r="H567" s="2"/>
    </row>
    <row r="568" spans="1:10" ht="15.75" x14ac:dyDescent="0.25">
      <c r="A568" s="3" t="s">
        <v>241</v>
      </c>
      <c r="B568" s="2"/>
      <c r="C568" s="8" t="s">
        <v>174</v>
      </c>
      <c r="D568" s="8">
        <f>(D563*D567)/100000</f>
        <v>3.7500000000000001E-6</v>
      </c>
      <c r="E568" s="2"/>
      <c r="F568" s="2"/>
      <c r="G568" s="2"/>
      <c r="H568" s="2"/>
    </row>
    <row r="569" spans="1:10" ht="15.75" x14ac:dyDescent="0.25">
      <c r="A569" s="3" t="s">
        <v>177</v>
      </c>
      <c r="B569" s="2"/>
      <c r="C569" s="8" t="s">
        <v>178</v>
      </c>
      <c r="D569" s="8">
        <f>3600*D568*D560*D561/1000000</f>
        <v>1.3365E-5</v>
      </c>
      <c r="E569" s="2"/>
      <c r="F569" s="2"/>
      <c r="G569" s="2"/>
      <c r="H569" s="2"/>
    </row>
    <row r="570" spans="1:10" x14ac:dyDescent="0.25">
      <c r="A570" s="3" t="s">
        <v>242</v>
      </c>
      <c r="B570" s="2"/>
      <c r="C570" s="8" t="s">
        <v>11</v>
      </c>
      <c r="D570" s="8">
        <f>D568*D562</f>
        <v>3.7500000000000001E-6</v>
      </c>
      <c r="E570" s="2"/>
      <c r="F570" s="2"/>
      <c r="G570" s="2"/>
      <c r="H570" s="2"/>
    </row>
    <row r="571" spans="1:10" x14ac:dyDescent="0.25">
      <c r="A571" s="31"/>
      <c r="B571" s="2"/>
      <c r="C571" s="2"/>
      <c r="D571" s="2"/>
      <c r="E571" s="2"/>
      <c r="F571" s="2"/>
      <c r="G571" s="2"/>
      <c r="H571" s="2"/>
      <c r="I571" s="2"/>
      <c r="J571" s="2"/>
    </row>
    <row r="572" spans="1:10" ht="15.75" thickBot="1" x14ac:dyDescent="0.3">
      <c r="A572" s="3" t="s">
        <v>180</v>
      </c>
      <c r="B572" s="2"/>
      <c r="C572" s="2"/>
      <c r="D572" s="2"/>
      <c r="E572" s="2"/>
      <c r="F572" s="2"/>
      <c r="G572" s="2"/>
      <c r="H572" s="2"/>
      <c r="I572" s="2"/>
      <c r="J572" s="2"/>
    </row>
    <row r="573" spans="1:10" ht="15.75" thickBot="1" x14ac:dyDescent="0.3">
      <c r="A573" s="24" t="s">
        <v>25</v>
      </c>
      <c r="B573" s="25" t="s">
        <v>74</v>
      </c>
      <c r="C573" s="25" t="s">
        <v>27</v>
      </c>
      <c r="D573" s="25" t="s">
        <v>75</v>
      </c>
      <c r="E573" s="2"/>
      <c r="F573" s="2"/>
      <c r="G573" s="2"/>
      <c r="H573" s="2"/>
      <c r="I573" s="2"/>
      <c r="J573" s="2"/>
    </row>
    <row r="574" spans="1:10" ht="26.25" thickBot="1" x14ac:dyDescent="0.3">
      <c r="A574" s="26">
        <v>2868</v>
      </c>
      <c r="B574" s="27" t="s">
        <v>243</v>
      </c>
      <c r="C574" s="61">
        <f>D570</f>
        <v>3.7500000000000001E-6</v>
      </c>
      <c r="D574" s="61">
        <f>D569</f>
        <v>1.3365E-5</v>
      </c>
      <c r="E574" s="2"/>
      <c r="F574" s="2"/>
      <c r="G574" s="2"/>
      <c r="H574" s="2"/>
      <c r="I574" s="2"/>
      <c r="J574" s="2"/>
    </row>
    <row r="575" spans="1:1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</row>
    <row r="576" spans="1:10" x14ac:dyDescent="0.25">
      <c r="A576" s="3" t="s">
        <v>244</v>
      </c>
      <c r="B576" s="2"/>
      <c r="C576" s="2"/>
      <c r="D576" s="2"/>
      <c r="E576" s="2"/>
      <c r="F576" s="2"/>
      <c r="G576" s="2"/>
      <c r="H576" s="2"/>
      <c r="I576" s="2"/>
      <c r="J576" s="2"/>
    </row>
    <row r="577" spans="1:10" x14ac:dyDescent="0.25">
      <c r="A577" s="3" t="s">
        <v>164</v>
      </c>
      <c r="B577" s="2"/>
      <c r="C577" s="2"/>
      <c r="D577" s="2"/>
      <c r="E577" s="2"/>
      <c r="F577" s="2"/>
      <c r="G577" s="2"/>
      <c r="H577" s="2"/>
      <c r="I577" s="2"/>
      <c r="J577" s="2"/>
    </row>
    <row r="578" spans="1:10" x14ac:dyDescent="0.25">
      <c r="A578" s="3" t="s">
        <v>165</v>
      </c>
      <c r="B578" s="2"/>
      <c r="C578" s="2"/>
      <c r="D578" s="2"/>
      <c r="E578" s="2"/>
      <c r="F578" s="2"/>
      <c r="G578" s="2"/>
      <c r="H578" s="2"/>
      <c r="I578" s="2"/>
      <c r="J578" s="2"/>
    </row>
    <row r="579" spans="1:10" x14ac:dyDescent="0.25">
      <c r="A579" s="53" t="s">
        <v>245</v>
      </c>
      <c r="B579" s="2"/>
      <c r="C579" s="2"/>
      <c r="D579" s="2"/>
      <c r="E579" s="2"/>
      <c r="F579" s="2"/>
      <c r="G579" s="2"/>
      <c r="H579" s="2"/>
      <c r="I579" s="2"/>
      <c r="J579" s="2"/>
    </row>
    <row r="580" spans="1:10" x14ac:dyDescent="0.25">
      <c r="A580" s="3" t="s">
        <v>246</v>
      </c>
      <c r="B580" s="2"/>
      <c r="C580" s="2"/>
      <c r="D580" s="2"/>
      <c r="E580" s="2"/>
      <c r="F580" s="2"/>
      <c r="G580" s="2"/>
      <c r="H580" s="2"/>
      <c r="I580" s="2"/>
      <c r="J580" s="2"/>
    </row>
    <row r="581" spans="1:10" x14ac:dyDescent="0.25">
      <c r="A581" s="3" t="s">
        <v>247</v>
      </c>
      <c r="B581" s="2"/>
      <c r="C581" s="2"/>
      <c r="D581" s="2"/>
      <c r="E581" s="2"/>
      <c r="F581" s="2"/>
      <c r="G581" s="2"/>
      <c r="H581" s="2"/>
      <c r="I581" s="2"/>
      <c r="J581" s="2"/>
    </row>
    <row r="582" spans="1:10" x14ac:dyDescent="0.25">
      <c r="A582" s="3" t="s">
        <v>167</v>
      </c>
      <c r="B582" s="2"/>
      <c r="C582" s="8" t="s">
        <v>5</v>
      </c>
      <c r="D582" s="8">
        <v>990</v>
      </c>
      <c r="E582" s="2"/>
      <c r="F582" s="2"/>
      <c r="G582" s="2"/>
      <c r="H582" s="2"/>
    </row>
    <row r="583" spans="1:10" x14ac:dyDescent="0.25">
      <c r="A583" s="3" t="s">
        <v>168</v>
      </c>
      <c r="B583" s="2"/>
      <c r="C583" s="8" t="s">
        <v>169</v>
      </c>
      <c r="D583" s="8">
        <v>2</v>
      </c>
      <c r="E583" s="2"/>
      <c r="F583" s="2"/>
      <c r="G583" s="2"/>
      <c r="H583" s="2"/>
    </row>
    <row r="584" spans="1:10" x14ac:dyDescent="0.25">
      <c r="A584" s="3" t="s">
        <v>170</v>
      </c>
      <c r="B584" s="2"/>
      <c r="C584" s="8" t="s">
        <v>171</v>
      </c>
      <c r="D584" s="8">
        <v>2</v>
      </c>
      <c r="E584" s="2"/>
      <c r="F584" s="2"/>
      <c r="G584" s="2"/>
      <c r="H584" s="2"/>
    </row>
    <row r="585" spans="1:10" x14ac:dyDescent="0.25">
      <c r="A585" s="31"/>
      <c r="B585" s="2"/>
      <c r="C585" s="8"/>
      <c r="D585" s="8"/>
      <c r="E585" s="2"/>
      <c r="F585" s="2"/>
      <c r="G585" s="2"/>
      <c r="H585" s="2"/>
    </row>
    <row r="586" spans="1:10" x14ac:dyDescent="0.25">
      <c r="A586" s="54" t="s">
        <v>172</v>
      </c>
      <c r="B586" s="2"/>
      <c r="C586" s="8"/>
      <c r="D586" s="8"/>
      <c r="E586" s="2"/>
      <c r="F586" s="2"/>
      <c r="G586" s="2"/>
      <c r="H586" s="2"/>
    </row>
    <row r="587" spans="1:10" x14ac:dyDescent="0.25">
      <c r="A587" s="3" t="s">
        <v>173</v>
      </c>
      <c r="B587" s="2"/>
      <c r="C587" s="8" t="s">
        <v>174</v>
      </c>
      <c r="D587" s="8">
        <v>2.92E-2</v>
      </c>
      <c r="E587" s="2"/>
      <c r="F587" s="2"/>
      <c r="G587" s="2"/>
      <c r="H587" s="2"/>
    </row>
    <row r="588" spans="1:10" x14ac:dyDescent="0.25">
      <c r="A588" s="48" t="s">
        <v>175</v>
      </c>
      <c r="B588" s="2"/>
      <c r="C588" s="49" t="s">
        <v>176</v>
      </c>
      <c r="D588" s="8">
        <v>0.2</v>
      </c>
      <c r="E588" s="2"/>
      <c r="F588" s="2"/>
      <c r="G588" s="2"/>
      <c r="H588" s="2"/>
    </row>
    <row r="589" spans="1:10" ht="15.75" x14ac:dyDescent="0.25">
      <c r="A589" s="3" t="s">
        <v>177</v>
      </c>
      <c r="B589" s="2"/>
      <c r="C589" s="8" t="s">
        <v>178</v>
      </c>
      <c r="D589" s="8">
        <f>3600*D587*D582*D583/1000000</f>
        <v>0.20813760000000001</v>
      </c>
      <c r="E589" s="2"/>
      <c r="F589" s="2"/>
      <c r="G589" s="2"/>
      <c r="H589" s="2"/>
    </row>
    <row r="590" spans="1:10" x14ac:dyDescent="0.25">
      <c r="A590" s="3" t="s">
        <v>179</v>
      </c>
      <c r="B590" s="2"/>
      <c r="C590" s="8" t="s">
        <v>11</v>
      </c>
      <c r="D590" s="8">
        <f>D588*D584*D587</f>
        <v>1.1680000000000001E-2</v>
      </c>
      <c r="E590" s="2"/>
      <c r="F590" s="2"/>
      <c r="G590" s="2"/>
      <c r="H590" s="2"/>
    </row>
    <row r="591" spans="1:10" x14ac:dyDescent="0.25">
      <c r="A591" s="3"/>
      <c r="B591" s="2"/>
      <c r="C591" s="8"/>
      <c r="D591" s="8"/>
      <c r="E591" s="2"/>
      <c r="F591" s="2"/>
      <c r="G591" s="2"/>
      <c r="H591" s="2"/>
    </row>
    <row r="592" spans="1:10" x14ac:dyDescent="0.25">
      <c r="A592" s="54" t="s">
        <v>52</v>
      </c>
      <c r="B592" s="2"/>
      <c r="C592" s="8"/>
      <c r="D592" s="8"/>
      <c r="E592" s="2"/>
      <c r="F592" s="2"/>
      <c r="G592" s="2"/>
      <c r="H592" s="2"/>
    </row>
    <row r="593" spans="1:10" x14ac:dyDescent="0.25">
      <c r="A593" s="3" t="s">
        <v>173</v>
      </c>
      <c r="B593" s="2"/>
      <c r="C593" s="8" t="s">
        <v>174</v>
      </c>
      <c r="D593" s="8">
        <v>7.4999999999999997E-2</v>
      </c>
      <c r="E593" s="2"/>
      <c r="F593" s="2"/>
      <c r="G593" s="2"/>
      <c r="H593" s="2"/>
    </row>
    <row r="594" spans="1:10" x14ac:dyDescent="0.25">
      <c r="A594" s="48" t="s">
        <v>175</v>
      </c>
      <c r="B594" s="2"/>
      <c r="C594" s="49" t="s">
        <v>176</v>
      </c>
      <c r="D594" s="8">
        <v>0.2</v>
      </c>
      <c r="E594" s="2"/>
      <c r="F594" s="2"/>
      <c r="G594" s="2"/>
      <c r="H594" s="2"/>
    </row>
    <row r="595" spans="1:10" ht="15.75" x14ac:dyDescent="0.25">
      <c r="A595" s="3" t="s">
        <v>177</v>
      </c>
      <c r="B595" s="2"/>
      <c r="C595" s="8" t="s">
        <v>178</v>
      </c>
      <c r="D595" s="8">
        <f>3600*D593*D582*D583/1000000</f>
        <v>0.53459999999999996</v>
      </c>
      <c r="E595" s="2"/>
      <c r="F595" s="2"/>
      <c r="G595" s="2"/>
      <c r="H595" s="2"/>
    </row>
    <row r="596" spans="1:10" x14ac:dyDescent="0.25">
      <c r="A596" s="3" t="s">
        <v>179</v>
      </c>
      <c r="B596" s="2"/>
      <c r="C596" s="8" t="s">
        <v>11</v>
      </c>
      <c r="D596" s="8">
        <f>D593*D594*D584</f>
        <v>0.03</v>
      </c>
      <c r="E596" s="2"/>
      <c r="F596" s="2"/>
      <c r="G596" s="2"/>
      <c r="H596" s="2"/>
    </row>
    <row r="597" spans="1:10" x14ac:dyDescent="0.25">
      <c r="A597" s="3"/>
      <c r="B597" s="2"/>
      <c r="C597" s="2"/>
      <c r="D597" s="2"/>
      <c r="E597" s="2"/>
      <c r="F597" s="2"/>
      <c r="G597" s="2"/>
      <c r="H597" s="2"/>
      <c r="I597" s="8"/>
      <c r="J597" s="8"/>
    </row>
    <row r="598" spans="1:10" ht="15.75" thickBot="1" x14ac:dyDescent="0.3">
      <c r="A598" s="3" t="s">
        <v>180</v>
      </c>
      <c r="B598" s="2"/>
      <c r="C598" s="2"/>
      <c r="D598" s="2"/>
      <c r="E598" s="2"/>
      <c r="F598" s="2"/>
      <c r="G598" s="2"/>
      <c r="H598" s="2"/>
      <c r="I598" s="2"/>
      <c r="J598" s="2"/>
    </row>
    <row r="599" spans="1:10" ht="15.75" thickBot="1" x14ac:dyDescent="0.3">
      <c r="A599" s="24" t="s">
        <v>25</v>
      </c>
      <c r="B599" s="25" t="s">
        <v>74</v>
      </c>
      <c r="C599" s="25" t="s">
        <v>27</v>
      </c>
      <c r="D599" s="25" t="s">
        <v>75</v>
      </c>
      <c r="E599" s="2"/>
      <c r="F599" s="2"/>
      <c r="G599" s="2"/>
      <c r="H599" s="2"/>
      <c r="I599" s="2"/>
      <c r="J599" s="2"/>
    </row>
    <row r="600" spans="1:10" ht="15.75" thickBot="1" x14ac:dyDescent="0.3">
      <c r="A600" s="26">
        <v>2902</v>
      </c>
      <c r="B600" s="27" t="s">
        <v>181</v>
      </c>
      <c r="C600" s="55">
        <f>D596</f>
        <v>0.03</v>
      </c>
      <c r="D600" s="52">
        <f>D595</f>
        <v>0.53459999999999996</v>
      </c>
      <c r="E600" s="2"/>
      <c r="F600" s="2"/>
      <c r="G600" s="2"/>
      <c r="H600" s="2"/>
      <c r="I600" s="2"/>
      <c r="J600" s="2"/>
    </row>
    <row r="601" spans="1:10" ht="15.75" thickBot="1" x14ac:dyDescent="0.3">
      <c r="A601" s="26">
        <v>2930</v>
      </c>
      <c r="B601" s="27" t="s">
        <v>182</v>
      </c>
      <c r="C601" s="32">
        <f>D590</f>
        <v>1.1680000000000001E-2</v>
      </c>
      <c r="D601" s="62">
        <f>D589</f>
        <v>0.20813760000000001</v>
      </c>
      <c r="E601" s="2"/>
      <c r="F601" s="2"/>
      <c r="G601" s="2"/>
      <c r="H601" s="2"/>
      <c r="I601" s="2"/>
      <c r="J601" s="2"/>
    </row>
    <row r="602" spans="1:1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</row>
    <row r="603" spans="1:10" x14ac:dyDescent="0.25">
      <c r="A603" s="3" t="s">
        <v>231</v>
      </c>
      <c r="B603" s="2"/>
      <c r="C603" s="2"/>
      <c r="D603" s="2"/>
      <c r="E603" s="2"/>
      <c r="F603" s="2"/>
      <c r="G603" s="2"/>
      <c r="H603" s="2"/>
      <c r="I603" s="2"/>
      <c r="J603" s="2"/>
    </row>
    <row r="604" spans="1:10" x14ac:dyDescent="0.25">
      <c r="A604" s="3" t="s">
        <v>164</v>
      </c>
      <c r="B604" s="2"/>
      <c r="C604" s="2"/>
      <c r="D604" s="2"/>
      <c r="E604" s="2"/>
      <c r="F604" s="2"/>
      <c r="G604" s="2"/>
      <c r="H604" s="2"/>
      <c r="I604" s="2"/>
      <c r="J604" s="2"/>
    </row>
    <row r="605" spans="1:10" x14ac:dyDescent="0.25">
      <c r="A605" s="3" t="s">
        <v>232</v>
      </c>
      <c r="B605" s="2"/>
      <c r="C605" s="2"/>
      <c r="D605" s="2"/>
      <c r="E605" s="2"/>
      <c r="F605" s="2"/>
      <c r="G605" s="2"/>
      <c r="H605" s="2"/>
      <c r="I605" s="2"/>
      <c r="J605" s="2"/>
    </row>
    <row r="606" spans="1:10" x14ac:dyDescent="0.25">
      <c r="A606" s="3" t="s">
        <v>233</v>
      </c>
      <c r="B606" s="2"/>
      <c r="C606" s="2"/>
      <c r="D606" s="2"/>
      <c r="E606" s="2"/>
      <c r="F606" s="2"/>
      <c r="G606" s="2"/>
      <c r="H606" s="2"/>
      <c r="I606" s="2"/>
      <c r="J606" s="2"/>
    </row>
    <row r="607" spans="1:10" x14ac:dyDescent="0.25">
      <c r="A607" s="3" t="s">
        <v>234</v>
      </c>
      <c r="B607" s="2"/>
      <c r="C607" s="2"/>
      <c r="D607" s="2"/>
      <c r="E607" s="2"/>
      <c r="F607" s="2"/>
      <c r="G607" s="2"/>
      <c r="H607" s="2"/>
      <c r="I607" s="2"/>
      <c r="J607" s="2"/>
    </row>
    <row r="608" spans="1:10" x14ac:dyDescent="0.25">
      <c r="A608" s="53" t="s">
        <v>248</v>
      </c>
      <c r="B608" s="2"/>
      <c r="C608" s="2"/>
      <c r="D608" s="2"/>
      <c r="E608" s="2"/>
      <c r="F608" s="2"/>
      <c r="G608" s="2"/>
      <c r="H608" s="2"/>
      <c r="I608" s="2"/>
      <c r="J608" s="2"/>
    </row>
    <row r="609" spans="1:10" x14ac:dyDescent="0.25">
      <c r="A609" s="3" t="s">
        <v>167</v>
      </c>
      <c r="B609" s="2"/>
      <c r="C609" s="8" t="s">
        <v>5</v>
      </c>
      <c r="D609" s="8">
        <v>2900</v>
      </c>
      <c r="E609" s="2"/>
      <c r="F609" s="2"/>
      <c r="G609" s="2"/>
      <c r="H609" s="2"/>
    </row>
    <row r="610" spans="1:10" x14ac:dyDescent="0.25">
      <c r="A610" s="3" t="s">
        <v>168</v>
      </c>
      <c r="B610" s="2"/>
      <c r="C610" s="8" t="s">
        <v>169</v>
      </c>
      <c r="D610" s="8">
        <v>1</v>
      </c>
      <c r="E610" s="2"/>
      <c r="F610" s="2"/>
      <c r="G610" s="2"/>
      <c r="H610" s="2"/>
    </row>
    <row r="611" spans="1:10" x14ac:dyDescent="0.25">
      <c r="A611" s="3" t="s">
        <v>170</v>
      </c>
      <c r="B611" s="2"/>
      <c r="C611" s="8" t="s">
        <v>171</v>
      </c>
      <c r="D611" s="8">
        <v>1</v>
      </c>
      <c r="E611" s="2"/>
      <c r="F611" s="2"/>
      <c r="G611" s="2"/>
      <c r="H611" s="2"/>
    </row>
    <row r="612" spans="1:10" x14ac:dyDescent="0.25">
      <c r="A612" s="3" t="s">
        <v>236</v>
      </c>
      <c r="B612" s="2"/>
      <c r="C612" s="8" t="s">
        <v>237</v>
      </c>
      <c r="D612" s="8">
        <v>11.5</v>
      </c>
      <c r="E612" s="2"/>
      <c r="F612" s="2"/>
      <c r="G612" s="2"/>
      <c r="H612" s="2"/>
    </row>
    <row r="613" spans="1:10" x14ac:dyDescent="0.25">
      <c r="A613" s="31"/>
      <c r="B613" s="2"/>
      <c r="C613" s="8"/>
      <c r="D613" s="8"/>
      <c r="E613" s="2"/>
      <c r="F613" s="2"/>
      <c r="G613" s="2"/>
      <c r="H613" s="2"/>
    </row>
    <row r="614" spans="1:10" x14ac:dyDescent="0.25">
      <c r="A614" s="7" t="s">
        <v>238</v>
      </c>
      <c r="B614" s="2"/>
      <c r="C614" s="8"/>
      <c r="D614" s="8"/>
      <c r="E614" s="2"/>
      <c r="F614" s="2"/>
      <c r="G614" s="2"/>
      <c r="H614" s="2"/>
    </row>
    <row r="615" spans="1:10" x14ac:dyDescent="0.25">
      <c r="A615" s="7" t="s">
        <v>239</v>
      </c>
      <c r="B615" s="2"/>
      <c r="C615" s="8"/>
      <c r="D615" s="8"/>
      <c r="E615" s="2"/>
      <c r="F615" s="2"/>
      <c r="G615" s="2"/>
      <c r="H615" s="2"/>
    </row>
    <row r="616" spans="1:10" ht="15.75" x14ac:dyDescent="0.25">
      <c r="A616" s="3" t="s">
        <v>240</v>
      </c>
      <c r="B616" s="2"/>
      <c r="C616" s="8" t="s">
        <v>174</v>
      </c>
      <c r="D616" s="8">
        <v>0.05</v>
      </c>
      <c r="E616" s="2"/>
      <c r="F616" s="2"/>
      <c r="G616" s="2"/>
      <c r="H616" s="2"/>
    </row>
    <row r="617" spans="1:10" ht="15.75" x14ac:dyDescent="0.25">
      <c r="A617" s="3" t="s">
        <v>241</v>
      </c>
      <c r="B617" s="2"/>
      <c r="C617" s="8" t="s">
        <v>174</v>
      </c>
      <c r="D617" s="8">
        <f>(D612*D616)/100000</f>
        <v>5.7500000000000009E-6</v>
      </c>
      <c r="E617" s="2"/>
      <c r="F617" s="2"/>
      <c r="G617" s="2"/>
      <c r="H617" s="2"/>
    </row>
    <row r="618" spans="1:10" ht="15.75" x14ac:dyDescent="0.25">
      <c r="A618" s="3" t="s">
        <v>177</v>
      </c>
      <c r="B618" s="2"/>
      <c r="C618" s="8" t="s">
        <v>178</v>
      </c>
      <c r="D618" s="8">
        <f>3600*D617*D609*D610/1000000</f>
        <v>6.0030000000000006E-5</v>
      </c>
      <c r="E618" s="2"/>
      <c r="F618" s="2"/>
      <c r="G618" s="2"/>
      <c r="H618" s="2"/>
    </row>
    <row r="619" spans="1:10" x14ac:dyDescent="0.25">
      <c r="A619" s="3" t="s">
        <v>242</v>
      </c>
      <c r="B619" s="2"/>
      <c r="C619" s="8" t="s">
        <v>11</v>
      </c>
      <c r="D619" s="8">
        <f>D617*D611</f>
        <v>5.7500000000000009E-6</v>
      </c>
      <c r="E619" s="2"/>
      <c r="F619" s="2"/>
      <c r="G619" s="2"/>
      <c r="H619" s="2"/>
    </row>
    <row r="620" spans="1:10" x14ac:dyDescent="0.25">
      <c r="A620" s="31"/>
      <c r="B620" s="2"/>
      <c r="C620" s="2"/>
      <c r="D620" s="2"/>
      <c r="E620" s="2"/>
      <c r="F620" s="2"/>
      <c r="G620" s="2"/>
      <c r="H620" s="2"/>
      <c r="I620" s="2"/>
      <c r="J620" s="2"/>
    </row>
    <row r="621" spans="1:10" ht="15.75" thickBot="1" x14ac:dyDescent="0.3">
      <c r="A621" s="3" t="s">
        <v>180</v>
      </c>
      <c r="B621" s="2"/>
      <c r="C621" s="2"/>
      <c r="D621" s="2"/>
      <c r="E621" s="2"/>
      <c r="F621" s="2"/>
      <c r="G621" s="2"/>
      <c r="H621" s="2"/>
      <c r="I621" s="2"/>
      <c r="J621" s="2"/>
    </row>
    <row r="622" spans="1:10" ht="15.75" thickBot="1" x14ac:dyDescent="0.3">
      <c r="A622" s="24" t="s">
        <v>25</v>
      </c>
      <c r="B622" s="25" t="s">
        <v>74</v>
      </c>
      <c r="C622" s="25" t="s">
        <v>27</v>
      </c>
      <c r="D622" s="25" t="s">
        <v>75</v>
      </c>
      <c r="E622" s="2"/>
      <c r="F622" s="2"/>
      <c r="G622" s="2"/>
      <c r="H622" s="2"/>
      <c r="I622" s="2"/>
      <c r="J622" s="2"/>
    </row>
    <row r="623" spans="1:10" ht="26.25" thickBot="1" x14ac:dyDescent="0.3">
      <c r="A623" s="26">
        <v>2868</v>
      </c>
      <c r="B623" s="27" t="s">
        <v>243</v>
      </c>
      <c r="C623" s="63">
        <f>D619</f>
        <v>5.7500000000000009E-6</v>
      </c>
      <c r="D623" s="63">
        <f>D618</f>
        <v>6.0030000000000006E-5</v>
      </c>
      <c r="E623" s="2"/>
      <c r="F623" s="2"/>
      <c r="G623" s="2"/>
      <c r="H623" s="2"/>
      <c r="I623" s="2"/>
      <c r="J623" s="2"/>
    </row>
    <row r="624" spans="1:1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</row>
    <row r="625" spans="1:10" x14ac:dyDescent="0.25">
      <c r="A625" s="3" t="s">
        <v>231</v>
      </c>
      <c r="B625" s="2"/>
      <c r="C625" s="2"/>
      <c r="D625" s="2"/>
      <c r="E625" s="2"/>
      <c r="F625" s="2"/>
      <c r="G625" s="2"/>
      <c r="H625" s="2"/>
      <c r="I625" s="2"/>
      <c r="J625" s="2"/>
    </row>
    <row r="626" spans="1:10" x14ac:dyDescent="0.25">
      <c r="A626" s="3" t="s">
        <v>164</v>
      </c>
      <c r="B626" s="2"/>
      <c r="C626" s="2"/>
      <c r="D626" s="2"/>
      <c r="E626" s="2"/>
      <c r="F626" s="2"/>
      <c r="G626" s="2"/>
      <c r="H626" s="2"/>
      <c r="I626" s="2"/>
      <c r="J626" s="2"/>
    </row>
    <row r="627" spans="1:10" x14ac:dyDescent="0.25">
      <c r="A627" s="3" t="s">
        <v>232</v>
      </c>
      <c r="B627" s="2"/>
      <c r="C627" s="2"/>
      <c r="D627" s="2"/>
      <c r="E627" s="2"/>
      <c r="F627" s="2"/>
      <c r="G627" s="2"/>
      <c r="H627" s="2"/>
      <c r="I627" s="2"/>
      <c r="J627" s="2"/>
    </row>
    <row r="628" spans="1:10" x14ac:dyDescent="0.25">
      <c r="A628" s="3" t="s">
        <v>233</v>
      </c>
      <c r="B628" s="2"/>
      <c r="C628" s="2"/>
      <c r="D628" s="2"/>
      <c r="E628" s="2"/>
      <c r="F628" s="2"/>
      <c r="G628" s="2"/>
      <c r="H628" s="2"/>
      <c r="I628" s="2"/>
      <c r="J628" s="2"/>
    </row>
    <row r="629" spans="1:10" x14ac:dyDescent="0.25">
      <c r="A629" s="3" t="s">
        <v>234</v>
      </c>
      <c r="B629" s="2"/>
      <c r="C629" s="2"/>
      <c r="D629" s="2"/>
      <c r="E629" s="2"/>
      <c r="F629" s="2"/>
      <c r="G629" s="2"/>
      <c r="H629" s="2"/>
      <c r="I629" s="2"/>
      <c r="J629" s="2"/>
    </row>
    <row r="630" spans="1:10" x14ac:dyDescent="0.25">
      <c r="A630" s="53" t="s">
        <v>249</v>
      </c>
      <c r="B630" s="2"/>
      <c r="C630" s="2"/>
      <c r="D630" s="2"/>
      <c r="E630" s="2"/>
      <c r="F630" s="2"/>
      <c r="G630" s="2"/>
      <c r="H630" s="2"/>
      <c r="I630" s="2"/>
      <c r="J630" s="2"/>
    </row>
    <row r="631" spans="1:10" x14ac:dyDescent="0.25">
      <c r="A631" s="3" t="s">
        <v>167</v>
      </c>
      <c r="B631" s="2"/>
      <c r="C631" s="8" t="s">
        <v>5</v>
      </c>
      <c r="D631" s="8">
        <v>800</v>
      </c>
      <c r="E631" s="2"/>
      <c r="F631" s="2"/>
      <c r="G631" s="2"/>
      <c r="H631" s="2"/>
    </row>
    <row r="632" spans="1:10" x14ac:dyDescent="0.25">
      <c r="A632" s="3" t="s">
        <v>168</v>
      </c>
      <c r="B632" s="2"/>
      <c r="C632" s="8" t="s">
        <v>169</v>
      </c>
      <c r="D632" s="8">
        <v>2</v>
      </c>
      <c r="E632" s="2"/>
      <c r="F632" s="2"/>
      <c r="G632" s="2"/>
      <c r="H632" s="2"/>
    </row>
    <row r="633" spans="1:10" x14ac:dyDescent="0.25">
      <c r="A633" s="3" t="s">
        <v>170</v>
      </c>
      <c r="B633" s="2"/>
      <c r="C633" s="8" t="s">
        <v>171</v>
      </c>
      <c r="D633" s="8">
        <v>2</v>
      </c>
      <c r="E633" s="2"/>
      <c r="F633" s="2"/>
      <c r="G633" s="2"/>
      <c r="H633" s="2"/>
    </row>
    <row r="634" spans="1:10" x14ac:dyDescent="0.25">
      <c r="A634" s="3" t="s">
        <v>236</v>
      </c>
      <c r="B634" s="2"/>
      <c r="C634" s="8" t="s">
        <v>237</v>
      </c>
      <c r="D634" s="8">
        <v>20</v>
      </c>
      <c r="E634" s="2"/>
      <c r="F634" s="2"/>
      <c r="G634" s="2"/>
      <c r="H634" s="2"/>
    </row>
    <row r="635" spans="1:10" x14ac:dyDescent="0.25">
      <c r="A635" s="31"/>
      <c r="B635" s="2"/>
      <c r="C635" s="8"/>
      <c r="D635" s="8"/>
      <c r="E635" s="2"/>
      <c r="F635" s="2"/>
      <c r="G635" s="2"/>
      <c r="H635" s="2"/>
    </row>
    <row r="636" spans="1:10" x14ac:dyDescent="0.25">
      <c r="A636" s="7" t="s">
        <v>238</v>
      </c>
      <c r="B636" s="2"/>
      <c r="C636" s="8"/>
      <c r="D636" s="8"/>
      <c r="E636" s="2"/>
      <c r="F636" s="2"/>
      <c r="G636" s="2"/>
      <c r="H636" s="2"/>
    </row>
    <row r="637" spans="1:10" x14ac:dyDescent="0.25">
      <c r="A637" s="7" t="s">
        <v>239</v>
      </c>
      <c r="B637" s="2"/>
      <c r="C637" s="8"/>
      <c r="D637" s="8"/>
      <c r="E637" s="2"/>
      <c r="F637" s="2"/>
      <c r="G637" s="2"/>
      <c r="H637" s="2"/>
    </row>
    <row r="638" spans="1:10" ht="15.75" x14ac:dyDescent="0.25">
      <c r="A638" s="3" t="s">
        <v>240</v>
      </c>
      <c r="B638" s="2"/>
      <c r="C638" s="8" t="s">
        <v>174</v>
      </c>
      <c r="D638" s="8">
        <v>0.05</v>
      </c>
      <c r="E638" s="2"/>
      <c r="F638" s="2"/>
      <c r="G638" s="2"/>
      <c r="H638" s="2"/>
    </row>
    <row r="639" spans="1:10" ht="15.75" x14ac:dyDescent="0.25">
      <c r="A639" s="3" t="s">
        <v>241</v>
      </c>
      <c r="B639" s="2"/>
      <c r="C639" s="8" t="s">
        <v>174</v>
      </c>
      <c r="D639" s="8">
        <f>(D634*D638)/100000</f>
        <v>1.0000000000000001E-5</v>
      </c>
      <c r="E639" s="2"/>
      <c r="F639" s="2"/>
      <c r="G639" s="2"/>
      <c r="H639" s="2"/>
    </row>
    <row r="640" spans="1:10" ht="15.75" x14ac:dyDescent="0.25">
      <c r="A640" s="3" t="s">
        <v>177</v>
      </c>
      <c r="B640" s="2"/>
      <c r="C640" s="8" t="s">
        <v>178</v>
      </c>
      <c r="D640" s="8">
        <f>3600*D639*D631*D632/1000000</f>
        <v>5.7600000000000011E-5</v>
      </c>
      <c r="E640" s="2"/>
      <c r="F640" s="2"/>
      <c r="G640" s="2"/>
      <c r="H640" s="2"/>
    </row>
    <row r="641" spans="1:10" x14ac:dyDescent="0.25">
      <c r="A641" s="3" t="s">
        <v>242</v>
      </c>
      <c r="B641" s="2"/>
      <c r="C641" s="8" t="s">
        <v>11</v>
      </c>
      <c r="D641" s="8">
        <f>D639*D633</f>
        <v>2.0000000000000002E-5</v>
      </c>
      <c r="E641" s="2"/>
      <c r="F641" s="2"/>
      <c r="G641" s="2"/>
      <c r="H641" s="2"/>
    </row>
    <row r="642" spans="1:10" x14ac:dyDescent="0.25">
      <c r="A642" s="31"/>
      <c r="B642" s="2"/>
      <c r="C642" s="2"/>
      <c r="D642" s="2"/>
      <c r="E642" s="2"/>
      <c r="F642" s="2"/>
      <c r="G642" s="2"/>
      <c r="H642" s="2"/>
      <c r="I642" s="2"/>
      <c r="J642" s="2"/>
    </row>
    <row r="643" spans="1:10" ht="15.75" thickBot="1" x14ac:dyDescent="0.3">
      <c r="A643" s="3" t="s">
        <v>180</v>
      </c>
      <c r="B643" s="2"/>
      <c r="C643" s="2"/>
      <c r="D643" s="2"/>
      <c r="E643" s="2"/>
      <c r="F643" s="2"/>
      <c r="G643" s="2"/>
      <c r="H643" s="2"/>
      <c r="I643" s="2"/>
      <c r="J643" s="2"/>
    </row>
    <row r="644" spans="1:10" ht="15.75" thickBot="1" x14ac:dyDescent="0.3">
      <c r="A644" s="24" t="s">
        <v>25</v>
      </c>
      <c r="B644" s="25" t="s">
        <v>74</v>
      </c>
      <c r="C644" s="25" t="s">
        <v>27</v>
      </c>
      <c r="D644" s="25" t="s">
        <v>75</v>
      </c>
      <c r="E644" s="2"/>
      <c r="F644" s="2"/>
      <c r="G644" s="2"/>
      <c r="H644" s="2"/>
      <c r="I644" s="2"/>
      <c r="J644" s="2"/>
    </row>
    <row r="645" spans="1:10" ht="26.25" thickBot="1" x14ac:dyDescent="0.3">
      <c r="A645" s="26">
        <v>2868</v>
      </c>
      <c r="B645" s="27" t="s">
        <v>243</v>
      </c>
      <c r="C645" s="63">
        <f>D641</f>
        <v>2.0000000000000002E-5</v>
      </c>
      <c r="D645" s="63">
        <f>D640</f>
        <v>5.7600000000000011E-5</v>
      </c>
      <c r="E645" s="2"/>
      <c r="F645" s="2"/>
      <c r="G645" s="2"/>
      <c r="H645" s="2"/>
      <c r="I645" s="2"/>
      <c r="J645" s="2"/>
    </row>
    <row r="646" spans="1:1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</row>
    <row r="647" spans="1:10" x14ac:dyDescent="0.25">
      <c r="A647" s="3" t="s">
        <v>231</v>
      </c>
      <c r="B647" s="2"/>
      <c r="C647" s="2"/>
      <c r="D647" s="2"/>
      <c r="E647" s="2"/>
      <c r="F647" s="2"/>
      <c r="G647" s="2"/>
      <c r="H647" s="2"/>
      <c r="I647" s="2"/>
      <c r="J647" s="2"/>
    </row>
    <row r="648" spans="1:10" x14ac:dyDescent="0.25">
      <c r="A648" s="3" t="s">
        <v>164</v>
      </c>
      <c r="B648" s="2"/>
      <c r="C648" s="2"/>
      <c r="D648" s="2"/>
      <c r="E648" s="2"/>
      <c r="F648" s="2"/>
      <c r="G648" s="2"/>
      <c r="H648" s="2"/>
      <c r="I648" s="2"/>
      <c r="J648" s="2"/>
    </row>
    <row r="649" spans="1:10" x14ac:dyDescent="0.25">
      <c r="A649" s="3" t="s">
        <v>232</v>
      </c>
      <c r="B649" s="2"/>
      <c r="C649" s="2"/>
      <c r="D649" s="2"/>
      <c r="E649" s="2"/>
      <c r="F649" s="2"/>
      <c r="G649" s="2"/>
      <c r="H649" s="2"/>
      <c r="I649" s="2"/>
      <c r="J649" s="2"/>
    </row>
    <row r="650" spans="1:10" x14ac:dyDescent="0.25">
      <c r="A650" s="3" t="s">
        <v>233</v>
      </c>
      <c r="B650" s="2"/>
      <c r="C650" s="2"/>
      <c r="D650" s="2"/>
      <c r="E650" s="2"/>
      <c r="F650" s="2"/>
      <c r="G650" s="2"/>
      <c r="H650" s="2"/>
      <c r="I650" s="2"/>
      <c r="J650" s="2"/>
    </row>
    <row r="651" spans="1:10" x14ac:dyDescent="0.25">
      <c r="A651" s="3" t="s">
        <v>234</v>
      </c>
      <c r="B651" s="2"/>
      <c r="C651" s="2"/>
      <c r="D651" s="2"/>
      <c r="E651" s="2"/>
      <c r="F651" s="2"/>
      <c r="G651" s="2"/>
      <c r="H651" s="2"/>
      <c r="I651" s="2"/>
      <c r="J651" s="2"/>
    </row>
    <row r="652" spans="1:10" x14ac:dyDescent="0.25">
      <c r="A652" s="53" t="s">
        <v>250</v>
      </c>
      <c r="B652" s="2"/>
      <c r="C652" s="2"/>
      <c r="D652" s="2"/>
      <c r="E652" s="2"/>
      <c r="F652" s="2"/>
      <c r="G652" s="2"/>
      <c r="H652" s="2"/>
      <c r="I652" s="2"/>
      <c r="J652" s="2"/>
    </row>
    <row r="653" spans="1:10" x14ac:dyDescent="0.25">
      <c r="A653" s="3" t="s">
        <v>167</v>
      </c>
      <c r="B653" s="2"/>
      <c r="C653" s="8" t="s">
        <v>5</v>
      </c>
      <c r="D653" s="8">
        <v>1900</v>
      </c>
      <c r="E653" s="2"/>
      <c r="F653" s="2"/>
      <c r="G653" s="2"/>
      <c r="H653" s="2"/>
    </row>
    <row r="654" spans="1:10" x14ac:dyDescent="0.25">
      <c r="A654" s="3" t="s">
        <v>168</v>
      </c>
      <c r="B654" s="2"/>
      <c r="C654" s="8" t="s">
        <v>169</v>
      </c>
      <c r="D654" s="8">
        <v>1</v>
      </c>
      <c r="E654" s="2"/>
      <c r="F654" s="2"/>
      <c r="G654" s="2"/>
      <c r="H654" s="2"/>
    </row>
    <row r="655" spans="1:10" x14ac:dyDescent="0.25">
      <c r="A655" s="3" t="s">
        <v>170</v>
      </c>
      <c r="B655" s="2"/>
      <c r="C655" s="8" t="s">
        <v>171</v>
      </c>
      <c r="D655" s="8">
        <v>1</v>
      </c>
      <c r="E655" s="2"/>
      <c r="F655" s="2"/>
      <c r="G655" s="2"/>
      <c r="H655" s="2"/>
    </row>
    <row r="656" spans="1:10" x14ac:dyDescent="0.25">
      <c r="A656" s="3" t="s">
        <v>236</v>
      </c>
      <c r="B656" s="2"/>
      <c r="C656" s="8" t="s">
        <v>237</v>
      </c>
      <c r="D656" s="8">
        <v>18.5</v>
      </c>
      <c r="E656" s="2"/>
      <c r="F656" s="2"/>
      <c r="G656" s="2"/>
      <c r="H656" s="2"/>
    </row>
    <row r="657" spans="1:10" x14ac:dyDescent="0.25">
      <c r="A657" s="31"/>
      <c r="B657" s="2"/>
      <c r="C657" s="8"/>
      <c r="D657" s="8"/>
      <c r="E657" s="2"/>
      <c r="F657" s="2"/>
      <c r="G657" s="2"/>
      <c r="H657" s="2"/>
    </row>
    <row r="658" spans="1:10" x14ac:dyDescent="0.25">
      <c r="A658" s="7" t="s">
        <v>238</v>
      </c>
      <c r="B658" s="2"/>
      <c r="C658" s="8"/>
      <c r="D658" s="8"/>
      <c r="E658" s="2"/>
      <c r="F658" s="2"/>
      <c r="G658" s="2"/>
      <c r="H658" s="2"/>
    </row>
    <row r="659" spans="1:10" x14ac:dyDescent="0.25">
      <c r="A659" s="7" t="s">
        <v>239</v>
      </c>
      <c r="B659" s="2"/>
      <c r="C659" s="8"/>
      <c r="D659" s="8"/>
      <c r="E659" s="2"/>
      <c r="F659" s="2"/>
      <c r="G659" s="2"/>
      <c r="H659" s="2"/>
    </row>
    <row r="660" spans="1:10" ht="15.75" x14ac:dyDescent="0.25">
      <c r="A660" s="3" t="s">
        <v>240</v>
      </c>
      <c r="B660" s="2"/>
      <c r="C660" s="8" t="s">
        <v>174</v>
      </c>
      <c r="D660" s="8">
        <v>0.05</v>
      </c>
      <c r="E660" s="2"/>
      <c r="F660" s="2"/>
      <c r="G660" s="2"/>
      <c r="H660" s="2"/>
    </row>
    <row r="661" spans="1:10" ht="15.75" x14ac:dyDescent="0.25">
      <c r="A661" s="3" t="s">
        <v>241</v>
      </c>
      <c r="B661" s="2"/>
      <c r="C661" s="8" t="s">
        <v>174</v>
      </c>
      <c r="D661" s="8">
        <f>(D656*D660)/100000</f>
        <v>9.2500000000000012E-6</v>
      </c>
      <c r="E661" s="2"/>
      <c r="F661" s="2"/>
      <c r="G661" s="2"/>
      <c r="H661" s="2"/>
    </row>
    <row r="662" spans="1:10" ht="15.75" x14ac:dyDescent="0.25">
      <c r="A662" s="3" t="s">
        <v>177</v>
      </c>
      <c r="B662" s="2"/>
      <c r="C662" s="8" t="s">
        <v>178</v>
      </c>
      <c r="D662" s="8">
        <f>3600*D661*D653*D654/1000000</f>
        <v>6.3270000000000009E-5</v>
      </c>
      <c r="E662" s="2"/>
      <c r="F662" s="2"/>
      <c r="G662" s="2"/>
      <c r="H662" s="2"/>
    </row>
    <row r="663" spans="1:10" x14ac:dyDescent="0.25">
      <c r="A663" s="3" t="s">
        <v>242</v>
      </c>
      <c r="B663" s="2"/>
      <c r="C663" s="8" t="s">
        <v>11</v>
      </c>
      <c r="D663" s="8">
        <f>D661*D655</f>
        <v>9.2500000000000012E-6</v>
      </c>
      <c r="E663" s="2"/>
      <c r="F663" s="2"/>
      <c r="G663" s="2"/>
      <c r="H663" s="2"/>
    </row>
    <row r="664" spans="1:10" x14ac:dyDescent="0.25">
      <c r="A664" s="31"/>
      <c r="B664" s="2"/>
      <c r="C664" s="2"/>
      <c r="D664" s="2"/>
      <c r="E664" s="2"/>
      <c r="F664" s="2"/>
      <c r="G664" s="2"/>
      <c r="H664" s="2"/>
      <c r="I664" s="2"/>
      <c r="J664" s="2"/>
    </row>
    <row r="665" spans="1:10" ht="15.75" thickBot="1" x14ac:dyDescent="0.3">
      <c r="A665" s="3" t="s">
        <v>180</v>
      </c>
      <c r="B665" s="2"/>
      <c r="C665" s="2"/>
      <c r="D665" s="2"/>
      <c r="E665" s="2"/>
      <c r="F665" s="2"/>
      <c r="G665" s="2"/>
      <c r="H665" s="2"/>
      <c r="I665" s="2"/>
      <c r="J665" s="2"/>
    </row>
    <row r="666" spans="1:10" ht="15.75" thickBot="1" x14ac:dyDescent="0.3">
      <c r="A666" s="24" t="s">
        <v>25</v>
      </c>
      <c r="B666" s="25" t="s">
        <v>74</v>
      </c>
      <c r="C666" s="25" t="s">
        <v>27</v>
      </c>
      <c r="D666" s="25" t="s">
        <v>75</v>
      </c>
      <c r="E666" s="2"/>
      <c r="F666" s="2"/>
      <c r="G666" s="2"/>
      <c r="H666" s="2"/>
      <c r="I666" s="2"/>
      <c r="J666" s="2"/>
    </row>
    <row r="667" spans="1:10" ht="26.25" thickBot="1" x14ac:dyDescent="0.3">
      <c r="A667" s="26">
        <v>2868</v>
      </c>
      <c r="B667" s="27" t="s">
        <v>243</v>
      </c>
      <c r="C667" s="63">
        <f>D663</f>
        <v>9.2500000000000012E-6</v>
      </c>
      <c r="D667" s="63">
        <f>D662</f>
        <v>6.3270000000000009E-5</v>
      </c>
      <c r="E667" s="2"/>
      <c r="F667" s="2"/>
      <c r="G667" s="2"/>
      <c r="H667" s="2"/>
      <c r="I667" s="2"/>
      <c r="J667" s="2"/>
    </row>
    <row r="668" spans="1:1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</row>
    <row r="669" spans="1:10" x14ac:dyDescent="0.25">
      <c r="A669" s="3" t="s">
        <v>231</v>
      </c>
      <c r="B669" s="2"/>
      <c r="C669" s="2"/>
      <c r="D669" s="2"/>
      <c r="E669" s="2"/>
      <c r="F669" s="2"/>
      <c r="G669" s="2"/>
      <c r="H669" s="2"/>
      <c r="I669" s="2"/>
      <c r="J669" s="2"/>
    </row>
    <row r="670" spans="1:10" x14ac:dyDescent="0.25">
      <c r="A670" s="3" t="s">
        <v>164</v>
      </c>
      <c r="B670" s="2"/>
      <c r="C670" s="2"/>
      <c r="D670" s="2"/>
      <c r="E670" s="2"/>
      <c r="F670" s="2"/>
      <c r="G670" s="2"/>
      <c r="H670" s="2"/>
      <c r="I670" s="2"/>
      <c r="J670" s="2"/>
    </row>
    <row r="671" spans="1:10" x14ac:dyDescent="0.25">
      <c r="A671" s="3" t="s">
        <v>232</v>
      </c>
      <c r="B671" s="2"/>
      <c r="C671" s="2"/>
      <c r="D671" s="2"/>
      <c r="E671" s="2"/>
      <c r="F671" s="2"/>
      <c r="G671" s="2"/>
      <c r="H671" s="2"/>
      <c r="I671" s="2"/>
      <c r="J671" s="2"/>
    </row>
    <row r="672" spans="1:10" x14ac:dyDescent="0.25">
      <c r="A672" s="3" t="s">
        <v>233</v>
      </c>
      <c r="B672" s="2"/>
      <c r="C672" s="2"/>
      <c r="D672" s="2"/>
      <c r="E672" s="2"/>
      <c r="F672" s="2"/>
      <c r="G672" s="2"/>
      <c r="H672" s="2"/>
      <c r="I672" s="2"/>
      <c r="J672" s="2"/>
    </row>
    <row r="673" spans="1:10" x14ac:dyDescent="0.25">
      <c r="A673" s="3" t="s">
        <v>234</v>
      </c>
      <c r="B673" s="2"/>
      <c r="C673" s="2"/>
      <c r="D673" s="2"/>
      <c r="E673" s="2"/>
      <c r="F673" s="2"/>
      <c r="G673" s="2"/>
      <c r="H673" s="2"/>
      <c r="I673" s="2"/>
      <c r="J673" s="2"/>
    </row>
    <row r="674" spans="1:10" x14ac:dyDescent="0.25">
      <c r="A674" s="53" t="s">
        <v>251</v>
      </c>
      <c r="B674" s="2"/>
      <c r="C674" s="2"/>
      <c r="D674" s="2"/>
      <c r="E674" s="2"/>
      <c r="F674" s="2"/>
      <c r="G674" s="2"/>
      <c r="H674" s="2"/>
      <c r="I674" s="2"/>
      <c r="J674" s="2"/>
    </row>
    <row r="675" spans="1:10" x14ac:dyDescent="0.25">
      <c r="A675" s="3" t="s">
        <v>167</v>
      </c>
      <c r="B675" s="2"/>
      <c r="C675" s="8" t="s">
        <v>5</v>
      </c>
      <c r="D675" s="8">
        <v>3060</v>
      </c>
      <c r="E675" s="2"/>
      <c r="F675" s="2"/>
      <c r="G675" s="2"/>
      <c r="H675" s="2"/>
    </row>
    <row r="676" spans="1:10" x14ac:dyDescent="0.25">
      <c r="A676" s="3" t="s">
        <v>168</v>
      </c>
      <c r="B676" s="2"/>
      <c r="C676" s="8" t="s">
        <v>169</v>
      </c>
      <c r="D676" s="8">
        <v>2</v>
      </c>
      <c r="E676" s="2"/>
      <c r="F676" s="2"/>
      <c r="G676" s="2"/>
      <c r="H676" s="2"/>
    </row>
    <row r="677" spans="1:10" x14ac:dyDescent="0.25">
      <c r="A677" s="3" t="s">
        <v>170</v>
      </c>
      <c r="B677" s="2"/>
      <c r="C677" s="8" t="s">
        <v>171</v>
      </c>
      <c r="D677" s="8">
        <v>2</v>
      </c>
      <c r="E677" s="2"/>
      <c r="F677" s="2"/>
      <c r="G677" s="2"/>
      <c r="H677" s="2"/>
    </row>
    <row r="678" spans="1:10" x14ac:dyDescent="0.25">
      <c r="A678" s="3" t="s">
        <v>236</v>
      </c>
      <c r="B678" s="2"/>
      <c r="C678" s="8" t="s">
        <v>237</v>
      </c>
      <c r="D678" s="8">
        <v>11</v>
      </c>
      <c r="E678" s="2"/>
      <c r="F678" s="2"/>
      <c r="G678" s="2"/>
      <c r="H678" s="2"/>
    </row>
    <row r="679" spans="1:10" x14ac:dyDescent="0.25">
      <c r="A679" s="31"/>
      <c r="B679" s="2"/>
      <c r="C679" s="8"/>
      <c r="D679" s="8"/>
      <c r="E679" s="2"/>
      <c r="F679" s="2"/>
      <c r="G679" s="2"/>
      <c r="H679" s="2"/>
    </row>
    <row r="680" spans="1:10" x14ac:dyDescent="0.25">
      <c r="A680" s="7" t="s">
        <v>238</v>
      </c>
      <c r="B680" s="2"/>
      <c r="C680" s="8"/>
      <c r="D680" s="8"/>
      <c r="E680" s="2"/>
      <c r="F680" s="2"/>
      <c r="G680" s="2"/>
      <c r="H680" s="2"/>
    </row>
    <row r="681" spans="1:10" x14ac:dyDescent="0.25">
      <c r="A681" s="7" t="s">
        <v>239</v>
      </c>
      <c r="B681" s="2"/>
      <c r="C681" s="8"/>
      <c r="D681" s="8"/>
      <c r="E681" s="2"/>
      <c r="F681" s="2"/>
      <c r="G681" s="2"/>
      <c r="H681" s="2"/>
    </row>
    <row r="682" spans="1:10" ht="15.75" x14ac:dyDescent="0.25">
      <c r="A682" s="3" t="s">
        <v>240</v>
      </c>
      <c r="B682" s="2"/>
      <c r="C682" s="8" t="s">
        <v>174</v>
      </c>
      <c r="D682" s="8">
        <v>0.05</v>
      </c>
      <c r="E682" s="2"/>
      <c r="F682" s="2"/>
      <c r="G682" s="2"/>
      <c r="H682" s="2"/>
    </row>
    <row r="683" spans="1:10" ht="15.75" x14ac:dyDescent="0.25">
      <c r="A683" s="3" t="s">
        <v>241</v>
      </c>
      <c r="B683" s="2"/>
      <c r="C683" s="8" t="s">
        <v>174</v>
      </c>
      <c r="D683" s="8">
        <f>(D678*D682)/100000</f>
        <v>5.5000000000000007E-6</v>
      </c>
      <c r="E683" s="2"/>
      <c r="F683" s="2"/>
      <c r="G683" s="2"/>
      <c r="H683" s="2"/>
    </row>
    <row r="684" spans="1:10" ht="15.75" x14ac:dyDescent="0.25">
      <c r="A684" s="3" t="s">
        <v>177</v>
      </c>
      <c r="B684" s="2"/>
      <c r="C684" s="8" t="s">
        <v>178</v>
      </c>
      <c r="D684" s="8">
        <f>3600*D683*D675*D676/1000000</f>
        <v>1.2117600000000002E-4</v>
      </c>
      <c r="E684" s="2"/>
      <c r="F684" s="2"/>
      <c r="G684" s="2"/>
      <c r="H684" s="2"/>
    </row>
    <row r="685" spans="1:10" x14ac:dyDescent="0.25">
      <c r="A685" s="3" t="s">
        <v>242</v>
      </c>
      <c r="B685" s="2"/>
      <c r="C685" s="8" t="s">
        <v>11</v>
      </c>
      <c r="D685" s="8">
        <f>D683*D677</f>
        <v>1.1000000000000001E-5</v>
      </c>
      <c r="E685" s="2"/>
      <c r="F685" s="2"/>
      <c r="G685" s="2"/>
      <c r="H685" s="2"/>
    </row>
    <row r="686" spans="1:10" x14ac:dyDescent="0.25">
      <c r="A686" s="31"/>
      <c r="B686" s="2"/>
      <c r="C686" s="2"/>
      <c r="D686" s="2"/>
      <c r="E686" s="2"/>
      <c r="F686" s="2"/>
      <c r="G686" s="2"/>
      <c r="H686" s="2"/>
      <c r="I686" s="2"/>
      <c r="J686" s="2"/>
    </row>
    <row r="687" spans="1:10" ht="15.75" thickBot="1" x14ac:dyDescent="0.3">
      <c r="A687" s="3" t="s">
        <v>180</v>
      </c>
      <c r="B687" s="2"/>
      <c r="C687" s="2"/>
      <c r="D687" s="2"/>
      <c r="E687" s="2"/>
      <c r="F687" s="2"/>
      <c r="G687" s="2"/>
      <c r="H687" s="2"/>
      <c r="I687" s="2"/>
      <c r="J687" s="2"/>
    </row>
    <row r="688" spans="1:10" ht="15.75" thickBot="1" x14ac:dyDescent="0.3">
      <c r="A688" s="24" t="s">
        <v>25</v>
      </c>
      <c r="B688" s="25" t="s">
        <v>74</v>
      </c>
      <c r="C688" s="25" t="s">
        <v>27</v>
      </c>
      <c r="D688" s="25" t="s">
        <v>75</v>
      </c>
      <c r="E688" s="2"/>
      <c r="F688" s="2"/>
      <c r="G688" s="2"/>
      <c r="H688" s="2"/>
      <c r="I688" s="2"/>
      <c r="J688" s="2"/>
    </row>
    <row r="689" spans="1:10" ht="26.25" thickBot="1" x14ac:dyDescent="0.3">
      <c r="A689" s="26">
        <v>2868</v>
      </c>
      <c r="B689" s="27" t="s">
        <v>243</v>
      </c>
      <c r="C689" s="63">
        <f>D685</f>
        <v>1.1000000000000001E-5</v>
      </c>
      <c r="D689" s="63">
        <f>D684</f>
        <v>1.2117600000000002E-4</v>
      </c>
      <c r="E689" s="2"/>
      <c r="F689" s="2"/>
      <c r="G689" s="2"/>
      <c r="H689" s="2"/>
      <c r="I689" s="2"/>
      <c r="J689" s="2"/>
    </row>
    <row r="690" spans="1:10" x14ac:dyDescent="0.25">
      <c r="A690" s="50"/>
      <c r="B690" s="50"/>
      <c r="C690" s="64"/>
      <c r="D690" s="64"/>
      <c r="E690" s="2"/>
      <c r="F690" s="2"/>
      <c r="G690" s="2"/>
      <c r="H690" s="2"/>
      <c r="I690" s="2"/>
      <c r="J690" s="2"/>
    </row>
    <row r="691" spans="1:10" x14ac:dyDescent="0.25">
      <c r="A691" s="3" t="s">
        <v>252</v>
      </c>
      <c r="B691" s="2"/>
      <c r="C691" s="2"/>
      <c r="D691" s="2"/>
      <c r="E691" s="2"/>
      <c r="F691" s="2"/>
      <c r="G691" s="2"/>
      <c r="H691" s="2"/>
      <c r="I691" s="2"/>
      <c r="J691" s="2"/>
    </row>
    <row r="692" spans="1:10" x14ac:dyDescent="0.25">
      <c r="A692" s="3" t="s">
        <v>164</v>
      </c>
      <c r="B692" s="2"/>
      <c r="C692" s="2"/>
      <c r="D692" s="2"/>
      <c r="E692" s="2"/>
      <c r="F692" s="2"/>
      <c r="G692" s="2"/>
      <c r="H692" s="2"/>
      <c r="I692" s="2"/>
      <c r="J692" s="2"/>
    </row>
    <row r="693" spans="1:10" x14ac:dyDescent="0.25">
      <c r="A693" s="3" t="s">
        <v>165</v>
      </c>
      <c r="B693" s="2"/>
      <c r="C693" s="2"/>
      <c r="D693" s="2"/>
      <c r="E693" s="2"/>
      <c r="F693" s="2"/>
      <c r="G693" s="2"/>
      <c r="H693" s="2"/>
      <c r="I693" s="2"/>
      <c r="J693" s="2"/>
    </row>
    <row r="694" spans="1:10" x14ac:dyDescent="0.25">
      <c r="A694" s="53" t="s">
        <v>253</v>
      </c>
      <c r="B694" s="2"/>
      <c r="C694" s="2"/>
      <c r="D694" s="2"/>
      <c r="E694" s="2"/>
      <c r="F694" s="2"/>
      <c r="G694" s="2"/>
      <c r="H694" s="2"/>
      <c r="I694" s="2"/>
      <c r="J694" s="2"/>
    </row>
    <row r="695" spans="1:10" x14ac:dyDescent="0.25">
      <c r="A695" s="3" t="s">
        <v>167</v>
      </c>
      <c r="B695" s="2"/>
      <c r="C695" s="8" t="s">
        <v>5</v>
      </c>
      <c r="D695" s="8">
        <v>1530</v>
      </c>
      <c r="E695" s="2"/>
      <c r="F695" s="2"/>
      <c r="G695" s="2"/>
      <c r="H695" s="2"/>
    </row>
    <row r="696" spans="1:10" x14ac:dyDescent="0.25">
      <c r="A696" s="3" t="s">
        <v>168</v>
      </c>
      <c r="B696" s="2"/>
      <c r="C696" s="8" t="s">
        <v>169</v>
      </c>
      <c r="D696" s="8">
        <v>1</v>
      </c>
      <c r="E696" s="2"/>
      <c r="F696" s="2"/>
      <c r="G696" s="2"/>
      <c r="H696" s="2"/>
    </row>
    <row r="697" spans="1:10" x14ac:dyDescent="0.25">
      <c r="A697" s="3" t="s">
        <v>170</v>
      </c>
      <c r="B697" s="2"/>
      <c r="C697" s="8" t="s">
        <v>171</v>
      </c>
      <c r="D697" s="8">
        <v>1</v>
      </c>
      <c r="E697" s="2"/>
      <c r="F697" s="2"/>
      <c r="G697" s="2"/>
      <c r="H697" s="2"/>
    </row>
    <row r="698" spans="1:10" x14ac:dyDescent="0.25">
      <c r="A698" s="31"/>
      <c r="B698" s="2"/>
      <c r="C698" s="8"/>
      <c r="D698" s="8"/>
      <c r="E698" s="2"/>
      <c r="F698" s="2"/>
      <c r="G698" s="2"/>
      <c r="H698" s="2"/>
    </row>
    <row r="699" spans="1:10" x14ac:dyDescent="0.25">
      <c r="A699" s="54" t="s">
        <v>172</v>
      </c>
      <c r="B699" s="2"/>
      <c r="C699" s="8"/>
      <c r="D699" s="8"/>
      <c r="E699" s="2"/>
      <c r="F699" s="2"/>
      <c r="G699" s="2"/>
      <c r="H699" s="2"/>
    </row>
    <row r="700" spans="1:10" x14ac:dyDescent="0.25">
      <c r="A700" s="3" t="s">
        <v>173</v>
      </c>
      <c r="B700" s="2"/>
      <c r="C700" s="8" t="s">
        <v>174</v>
      </c>
      <c r="D700" s="8">
        <v>1.2999999999999999E-2</v>
      </c>
      <c r="E700" s="2"/>
      <c r="F700" s="2"/>
      <c r="G700" s="2"/>
      <c r="H700" s="2"/>
    </row>
    <row r="701" spans="1:10" x14ac:dyDescent="0.25">
      <c r="A701" s="48" t="s">
        <v>175</v>
      </c>
      <c r="B701" s="2"/>
      <c r="C701" s="49" t="s">
        <v>176</v>
      </c>
      <c r="D701" s="8">
        <v>0.2</v>
      </c>
      <c r="E701" s="2"/>
      <c r="F701" s="2"/>
      <c r="G701" s="2"/>
      <c r="H701" s="2"/>
    </row>
    <row r="702" spans="1:10" ht="15.75" x14ac:dyDescent="0.25">
      <c r="A702" s="3" t="s">
        <v>177</v>
      </c>
      <c r="B702" s="2"/>
      <c r="C702" s="8" t="s">
        <v>178</v>
      </c>
      <c r="D702" s="8">
        <f>3600*D700*D695*D696/1000000</f>
        <v>7.1604000000000001E-2</v>
      </c>
      <c r="E702" s="2"/>
      <c r="F702" s="2"/>
      <c r="G702" s="2"/>
      <c r="H702" s="2"/>
    </row>
    <row r="703" spans="1:10" x14ac:dyDescent="0.25">
      <c r="A703" s="3" t="s">
        <v>179</v>
      </c>
      <c r="B703" s="2"/>
      <c r="C703" s="8" t="s">
        <v>11</v>
      </c>
      <c r="D703" s="8">
        <f>D701*D697*D700</f>
        <v>2.5999999999999999E-3</v>
      </c>
      <c r="E703" s="2"/>
      <c r="F703" s="2"/>
      <c r="G703" s="2"/>
      <c r="H703" s="2"/>
    </row>
    <row r="704" spans="1:10" x14ac:dyDescent="0.25">
      <c r="A704" s="3"/>
      <c r="B704" s="2"/>
      <c r="C704" s="8"/>
      <c r="D704" s="8"/>
      <c r="E704" s="2"/>
      <c r="F704" s="2"/>
      <c r="G704" s="2"/>
      <c r="H704" s="2"/>
    </row>
    <row r="705" spans="1:10" x14ac:dyDescent="0.25">
      <c r="A705" s="54" t="s">
        <v>52</v>
      </c>
      <c r="B705" s="2"/>
      <c r="C705" s="8"/>
      <c r="D705" s="8"/>
      <c r="E705" s="2"/>
      <c r="F705" s="2"/>
      <c r="G705" s="2"/>
      <c r="H705" s="2"/>
    </row>
    <row r="706" spans="1:10" x14ac:dyDescent="0.25">
      <c r="A706" s="3" t="s">
        <v>173</v>
      </c>
      <c r="B706" s="2"/>
      <c r="C706" s="8" t="s">
        <v>174</v>
      </c>
      <c r="D706" s="8">
        <v>2.1000000000000001E-2</v>
      </c>
      <c r="E706" s="2"/>
      <c r="F706" s="2"/>
      <c r="G706" s="2"/>
      <c r="H706" s="2"/>
    </row>
    <row r="707" spans="1:10" x14ac:dyDescent="0.25">
      <c r="A707" s="48" t="s">
        <v>175</v>
      </c>
      <c r="B707" s="2"/>
      <c r="C707" s="49" t="s">
        <v>176</v>
      </c>
      <c r="D707" s="8">
        <v>0.2</v>
      </c>
      <c r="E707" s="2"/>
      <c r="F707" s="2"/>
      <c r="G707" s="2"/>
      <c r="H707" s="2"/>
    </row>
    <row r="708" spans="1:10" ht="15.75" x14ac:dyDescent="0.25">
      <c r="A708" s="3" t="s">
        <v>177</v>
      </c>
      <c r="B708" s="2"/>
      <c r="C708" s="8" t="s">
        <v>178</v>
      </c>
      <c r="D708" s="8">
        <f>3600*D706*D695*D696/1000000</f>
        <v>0.11566800000000002</v>
      </c>
      <c r="E708" s="2"/>
      <c r="F708" s="2"/>
      <c r="G708" s="2"/>
      <c r="H708" s="2"/>
    </row>
    <row r="709" spans="1:10" x14ac:dyDescent="0.25">
      <c r="A709" s="3" t="s">
        <v>179</v>
      </c>
      <c r="B709" s="2"/>
      <c r="C709" s="8" t="s">
        <v>11</v>
      </c>
      <c r="D709" s="8">
        <f>D706*D707*D697</f>
        <v>4.2000000000000006E-3</v>
      </c>
      <c r="E709" s="2"/>
      <c r="F709" s="2"/>
      <c r="G709" s="2"/>
      <c r="H709" s="2"/>
    </row>
    <row r="710" spans="1:10" x14ac:dyDescent="0.25">
      <c r="A710" s="3"/>
      <c r="B710" s="2"/>
      <c r="C710" s="2"/>
      <c r="D710" s="2"/>
      <c r="E710" s="2"/>
      <c r="F710" s="2"/>
      <c r="G710" s="2"/>
      <c r="H710" s="2"/>
      <c r="I710" s="8"/>
      <c r="J710" s="8"/>
    </row>
    <row r="711" spans="1:10" ht="15.75" thickBot="1" x14ac:dyDescent="0.3">
      <c r="A711" s="3" t="s">
        <v>180</v>
      </c>
      <c r="B711" s="2"/>
      <c r="C711" s="2"/>
      <c r="D711" s="2"/>
      <c r="E711" s="2"/>
      <c r="F711" s="2"/>
      <c r="G711" s="2"/>
      <c r="H711" s="2"/>
      <c r="I711" s="2"/>
      <c r="J711" s="2"/>
    </row>
    <row r="712" spans="1:10" ht="15.75" thickBot="1" x14ac:dyDescent="0.3">
      <c r="A712" s="24" t="s">
        <v>25</v>
      </c>
      <c r="B712" s="25" t="s">
        <v>74</v>
      </c>
      <c r="C712" s="25" t="s">
        <v>27</v>
      </c>
      <c r="D712" s="25" t="s">
        <v>75</v>
      </c>
      <c r="E712" s="2"/>
      <c r="F712" s="2"/>
      <c r="G712" s="2"/>
      <c r="H712" s="2"/>
      <c r="I712" s="2"/>
      <c r="J712" s="2"/>
    </row>
    <row r="713" spans="1:10" ht="15.75" thickBot="1" x14ac:dyDescent="0.3">
      <c r="A713" s="26">
        <v>2902</v>
      </c>
      <c r="B713" s="27" t="s">
        <v>181</v>
      </c>
      <c r="C713" s="55">
        <f>D709</f>
        <v>4.2000000000000006E-3</v>
      </c>
      <c r="D713" s="52">
        <f>D708</f>
        <v>0.11566800000000002</v>
      </c>
      <c r="E713" s="2"/>
      <c r="F713" s="2"/>
      <c r="G713" s="2"/>
      <c r="H713" s="2"/>
      <c r="I713" s="2"/>
      <c r="J713" s="2"/>
    </row>
    <row r="714" spans="1:10" ht="15.75" thickBot="1" x14ac:dyDescent="0.3">
      <c r="A714" s="26">
        <v>2930</v>
      </c>
      <c r="B714" s="27" t="s">
        <v>182</v>
      </c>
      <c r="C714" s="32">
        <f>D703</f>
        <v>2.5999999999999999E-3</v>
      </c>
      <c r="D714" s="62">
        <f>D702</f>
        <v>7.1604000000000001E-2</v>
      </c>
      <c r="E714" s="2"/>
      <c r="F714" s="2"/>
      <c r="G714" s="2"/>
      <c r="H714" s="2"/>
      <c r="I714" s="2"/>
      <c r="J714" s="2"/>
    </row>
    <row r="715" spans="1:10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</row>
    <row r="716" spans="1:10" x14ac:dyDescent="0.25">
      <c r="A716" s="3" t="s">
        <v>252</v>
      </c>
      <c r="B716" s="2"/>
      <c r="C716" s="2"/>
      <c r="D716" s="2"/>
      <c r="E716" s="2"/>
      <c r="F716" s="2"/>
      <c r="G716" s="2"/>
      <c r="H716" s="2"/>
      <c r="I716" s="2"/>
      <c r="J716" s="2"/>
    </row>
    <row r="717" spans="1:10" x14ac:dyDescent="0.25">
      <c r="A717" s="3" t="s">
        <v>164</v>
      </c>
      <c r="B717" s="2"/>
      <c r="C717" s="2"/>
      <c r="D717" s="2"/>
      <c r="E717" s="2"/>
      <c r="F717" s="2"/>
      <c r="G717" s="2"/>
      <c r="H717" s="2"/>
      <c r="I717" s="2"/>
      <c r="J717" s="2"/>
    </row>
    <row r="718" spans="1:10" x14ac:dyDescent="0.25">
      <c r="A718" s="3" t="s">
        <v>232</v>
      </c>
      <c r="B718" s="2"/>
      <c r="C718" s="2"/>
      <c r="D718" s="2"/>
      <c r="E718" s="2"/>
      <c r="F718" s="2"/>
      <c r="G718" s="2"/>
      <c r="H718" s="2"/>
      <c r="I718" s="2"/>
      <c r="J718" s="2"/>
    </row>
    <row r="719" spans="1:10" x14ac:dyDescent="0.25">
      <c r="A719" s="3" t="s">
        <v>233</v>
      </c>
      <c r="B719" s="2"/>
      <c r="C719" s="2"/>
      <c r="D719" s="2"/>
      <c r="E719" s="2"/>
      <c r="F719" s="2"/>
      <c r="G719" s="2"/>
      <c r="H719" s="2"/>
      <c r="I719" s="2"/>
      <c r="J719" s="2"/>
    </row>
    <row r="720" spans="1:10" x14ac:dyDescent="0.25">
      <c r="A720" s="53" t="s">
        <v>254</v>
      </c>
      <c r="B720" s="2"/>
      <c r="C720" s="2"/>
      <c r="D720" s="2"/>
      <c r="E720" s="2"/>
      <c r="F720" s="2"/>
      <c r="G720" s="2"/>
      <c r="H720" s="2"/>
      <c r="I720" s="2"/>
      <c r="J720" s="2"/>
    </row>
    <row r="721" spans="1:10" x14ac:dyDescent="0.25">
      <c r="A721" s="3" t="s">
        <v>167</v>
      </c>
      <c r="B721" s="2"/>
      <c r="C721" s="8" t="s">
        <v>5</v>
      </c>
      <c r="D721" s="8">
        <v>1660</v>
      </c>
      <c r="E721" s="2"/>
      <c r="F721" s="2"/>
      <c r="G721" s="2"/>
      <c r="H721" s="2"/>
    </row>
    <row r="722" spans="1:10" x14ac:dyDescent="0.25">
      <c r="A722" s="3" t="s">
        <v>168</v>
      </c>
      <c r="B722" s="2"/>
      <c r="C722" s="8" t="s">
        <v>169</v>
      </c>
      <c r="D722" s="8">
        <v>1</v>
      </c>
      <c r="E722" s="2"/>
      <c r="F722" s="2"/>
      <c r="G722" s="2"/>
      <c r="H722" s="2"/>
    </row>
    <row r="723" spans="1:10" x14ac:dyDescent="0.25">
      <c r="A723" s="3" t="s">
        <v>170</v>
      </c>
      <c r="B723" s="2"/>
      <c r="C723" s="8" t="s">
        <v>171</v>
      </c>
      <c r="D723" s="8">
        <v>1</v>
      </c>
      <c r="E723" s="2"/>
      <c r="F723" s="2"/>
      <c r="G723" s="2"/>
      <c r="H723" s="2"/>
    </row>
    <row r="724" spans="1:10" x14ac:dyDescent="0.25">
      <c r="A724" s="3" t="s">
        <v>236</v>
      </c>
      <c r="B724" s="2"/>
      <c r="C724" s="8" t="s">
        <v>237</v>
      </c>
      <c r="D724" s="8">
        <v>2.2000000000000002</v>
      </c>
      <c r="E724" s="2"/>
      <c r="F724" s="2"/>
      <c r="G724" s="2"/>
      <c r="H724" s="2"/>
    </row>
    <row r="725" spans="1:10" x14ac:dyDescent="0.25">
      <c r="A725" s="31"/>
      <c r="B725" s="2"/>
      <c r="C725" s="8"/>
      <c r="D725" s="8"/>
      <c r="E725" s="2"/>
      <c r="F725" s="2"/>
      <c r="G725" s="2"/>
      <c r="H725" s="2"/>
    </row>
    <row r="726" spans="1:10" x14ac:dyDescent="0.25">
      <c r="A726" s="7" t="s">
        <v>238</v>
      </c>
      <c r="B726" s="2"/>
      <c r="C726" s="8"/>
      <c r="D726" s="8"/>
      <c r="E726" s="2"/>
      <c r="F726" s="2"/>
      <c r="G726" s="2"/>
      <c r="H726" s="2"/>
    </row>
    <row r="727" spans="1:10" x14ac:dyDescent="0.25">
      <c r="A727" s="7" t="s">
        <v>239</v>
      </c>
      <c r="B727" s="2"/>
      <c r="C727" s="8"/>
      <c r="D727" s="8"/>
      <c r="E727" s="2"/>
      <c r="F727" s="2"/>
      <c r="G727" s="2"/>
      <c r="H727" s="2"/>
    </row>
    <row r="728" spans="1:10" ht="15.75" x14ac:dyDescent="0.25">
      <c r="A728" s="3" t="s">
        <v>240</v>
      </c>
      <c r="B728" s="2"/>
      <c r="C728" s="8" t="s">
        <v>174</v>
      </c>
      <c r="D728" s="8">
        <v>0.05</v>
      </c>
      <c r="E728" s="2"/>
      <c r="F728" s="2"/>
      <c r="G728" s="2"/>
      <c r="H728" s="2"/>
    </row>
    <row r="729" spans="1:10" ht="15.75" x14ac:dyDescent="0.25">
      <c r="A729" s="3" t="s">
        <v>241</v>
      </c>
      <c r="B729" s="2"/>
      <c r="C729" s="8" t="s">
        <v>174</v>
      </c>
      <c r="D729" s="8">
        <f>(D724*D728)/100000</f>
        <v>1.1000000000000001E-6</v>
      </c>
      <c r="E729" s="2"/>
      <c r="F729" s="2"/>
      <c r="G729" s="2"/>
      <c r="H729" s="2"/>
    </row>
    <row r="730" spans="1:10" ht="15.75" x14ac:dyDescent="0.25">
      <c r="A730" s="3" t="s">
        <v>177</v>
      </c>
      <c r="B730" s="2"/>
      <c r="C730" s="8" t="s">
        <v>178</v>
      </c>
      <c r="D730" s="8">
        <f>3600*D729*D721*D722/1000000</f>
        <v>6.5736E-6</v>
      </c>
      <c r="E730" s="2"/>
      <c r="F730" s="2"/>
      <c r="G730" s="2"/>
      <c r="H730" s="2"/>
    </row>
    <row r="731" spans="1:10" x14ac:dyDescent="0.25">
      <c r="A731" s="3" t="s">
        <v>242</v>
      </c>
      <c r="B731" s="2"/>
      <c r="C731" s="8" t="s">
        <v>11</v>
      </c>
      <c r="D731" s="8">
        <f>D729*D723</f>
        <v>1.1000000000000001E-6</v>
      </c>
      <c r="E731" s="2"/>
      <c r="F731" s="2"/>
      <c r="G731" s="2"/>
      <c r="H731" s="2"/>
    </row>
    <row r="732" spans="1:10" x14ac:dyDescent="0.25">
      <c r="A732" s="3"/>
      <c r="B732" s="2"/>
      <c r="C732" s="2"/>
      <c r="D732" s="2"/>
      <c r="E732" s="2"/>
      <c r="F732" s="2"/>
      <c r="G732" s="2"/>
      <c r="H732" s="2"/>
      <c r="I732" s="8"/>
      <c r="J732" s="8"/>
    </row>
    <row r="733" spans="1:10" ht="15.75" thickBot="1" x14ac:dyDescent="0.3">
      <c r="A733" s="3" t="s">
        <v>180</v>
      </c>
      <c r="B733" s="2"/>
      <c r="C733" s="2"/>
      <c r="D733" s="2"/>
      <c r="E733" s="2"/>
      <c r="F733" s="2"/>
      <c r="G733" s="2"/>
      <c r="H733" s="2"/>
      <c r="I733" s="2"/>
      <c r="J733" s="2"/>
    </row>
    <row r="734" spans="1:10" ht="15.75" thickBot="1" x14ac:dyDescent="0.3">
      <c r="A734" s="24" t="s">
        <v>25</v>
      </c>
      <c r="B734" s="25" t="s">
        <v>74</v>
      </c>
      <c r="C734" s="25" t="s">
        <v>27</v>
      </c>
      <c r="D734" s="25" t="s">
        <v>75</v>
      </c>
      <c r="E734" s="2"/>
      <c r="F734" s="2"/>
      <c r="G734" s="2"/>
      <c r="H734" s="2"/>
      <c r="I734" s="2"/>
      <c r="J734" s="2"/>
    </row>
    <row r="735" spans="1:10" ht="26.25" thickBot="1" x14ac:dyDescent="0.3">
      <c r="A735" s="26">
        <v>2868</v>
      </c>
      <c r="B735" s="27" t="s">
        <v>243</v>
      </c>
      <c r="C735" s="63">
        <f>D731</f>
        <v>1.1000000000000001E-6</v>
      </c>
      <c r="D735" s="63">
        <f>D730</f>
        <v>6.5736E-6</v>
      </c>
      <c r="E735" s="2"/>
      <c r="F735" s="2"/>
      <c r="G735" s="2"/>
      <c r="H735" s="2"/>
      <c r="I735" s="2"/>
      <c r="J735" s="2"/>
    </row>
    <row r="736" spans="1:10" x14ac:dyDescent="0.25">
      <c r="A736" s="50"/>
      <c r="B736" s="50"/>
      <c r="C736" s="64"/>
      <c r="D736" s="64"/>
      <c r="E736" s="2"/>
      <c r="F736" s="2"/>
      <c r="G736" s="2"/>
      <c r="H736" s="2"/>
      <c r="I736" s="2"/>
      <c r="J736" s="2"/>
    </row>
    <row r="737" spans="1:10" x14ac:dyDescent="0.25">
      <c r="A737" s="3" t="s">
        <v>231</v>
      </c>
      <c r="B737" s="2"/>
      <c r="C737" s="2"/>
      <c r="D737" s="2"/>
      <c r="E737" s="2"/>
      <c r="F737" s="2"/>
      <c r="G737" s="2"/>
      <c r="H737" s="2"/>
      <c r="I737" s="2"/>
      <c r="J737" s="2"/>
    </row>
    <row r="738" spans="1:10" x14ac:dyDescent="0.25">
      <c r="A738" s="3" t="s">
        <v>164</v>
      </c>
      <c r="B738" s="2"/>
      <c r="C738" s="2"/>
      <c r="D738" s="2"/>
      <c r="E738" s="2"/>
      <c r="F738" s="2"/>
      <c r="G738" s="2"/>
      <c r="H738" s="2"/>
      <c r="I738" s="2"/>
      <c r="J738" s="2"/>
    </row>
    <row r="739" spans="1:10" x14ac:dyDescent="0.25">
      <c r="A739" s="3" t="s">
        <v>232</v>
      </c>
      <c r="B739" s="2"/>
      <c r="C739" s="2"/>
      <c r="D739" s="2"/>
      <c r="E739" s="2"/>
      <c r="F739" s="2"/>
      <c r="G739" s="2"/>
      <c r="H739" s="2"/>
      <c r="I739" s="2"/>
      <c r="J739" s="2"/>
    </row>
    <row r="740" spans="1:10" x14ac:dyDescent="0.25">
      <c r="A740" s="3" t="s">
        <v>233</v>
      </c>
      <c r="B740" s="2"/>
      <c r="C740" s="2"/>
      <c r="D740" s="2"/>
      <c r="E740" s="2"/>
      <c r="F740" s="2"/>
      <c r="G740" s="2"/>
      <c r="H740" s="2"/>
      <c r="I740" s="2"/>
      <c r="J740" s="2"/>
    </row>
    <row r="741" spans="1:10" x14ac:dyDescent="0.25">
      <c r="A741" s="3" t="s">
        <v>234</v>
      </c>
      <c r="B741" s="2"/>
      <c r="C741" s="2"/>
      <c r="D741" s="2"/>
      <c r="E741" s="2"/>
      <c r="F741" s="2"/>
      <c r="G741" s="2"/>
      <c r="H741" s="2"/>
      <c r="I741" s="2"/>
      <c r="J741" s="2"/>
    </row>
    <row r="742" spans="1:10" x14ac:dyDescent="0.25">
      <c r="A742" s="53" t="s">
        <v>255</v>
      </c>
      <c r="B742" s="2"/>
      <c r="C742" s="2"/>
      <c r="D742" s="2"/>
      <c r="E742" s="2"/>
      <c r="F742" s="2"/>
      <c r="G742" s="2"/>
      <c r="H742" s="2"/>
      <c r="I742" s="2"/>
      <c r="J742" s="2"/>
    </row>
    <row r="743" spans="1:10" x14ac:dyDescent="0.25">
      <c r="A743" s="3" t="s">
        <v>167</v>
      </c>
      <c r="B743" s="2"/>
      <c r="C743" s="8" t="s">
        <v>5</v>
      </c>
      <c r="D743" s="8">
        <v>820</v>
      </c>
      <c r="E743" s="2"/>
      <c r="F743" s="2"/>
      <c r="G743" s="2"/>
      <c r="H743" s="2"/>
    </row>
    <row r="744" spans="1:10" x14ac:dyDescent="0.25">
      <c r="A744" s="3" t="s">
        <v>168</v>
      </c>
      <c r="B744" s="2"/>
      <c r="C744" s="8" t="s">
        <v>169</v>
      </c>
      <c r="D744" s="8">
        <v>2</v>
      </c>
      <c r="E744" s="2"/>
      <c r="F744" s="2"/>
      <c r="G744" s="2"/>
      <c r="H744" s="2"/>
    </row>
    <row r="745" spans="1:10" x14ac:dyDescent="0.25">
      <c r="A745" s="3" t="s">
        <v>170</v>
      </c>
      <c r="B745" s="2"/>
      <c r="C745" s="8" t="s">
        <v>171</v>
      </c>
      <c r="D745" s="8">
        <v>2</v>
      </c>
      <c r="E745" s="2"/>
      <c r="F745" s="2"/>
      <c r="G745" s="2"/>
      <c r="H745" s="2"/>
    </row>
    <row r="746" spans="1:10" x14ac:dyDescent="0.25">
      <c r="A746" s="3" t="s">
        <v>236</v>
      </c>
      <c r="B746" s="2"/>
      <c r="C746" s="8" t="s">
        <v>237</v>
      </c>
      <c r="D746" s="8">
        <v>11</v>
      </c>
      <c r="E746" s="2"/>
      <c r="F746" s="2"/>
      <c r="G746" s="2"/>
      <c r="H746" s="2"/>
    </row>
    <row r="747" spans="1:10" x14ac:dyDescent="0.25">
      <c r="A747" s="31"/>
      <c r="B747" s="2"/>
      <c r="C747" s="8"/>
      <c r="D747" s="8"/>
      <c r="E747" s="2"/>
      <c r="F747" s="2"/>
      <c r="G747" s="2"/>
      <c r="H747" s="2"/>
    </row>
    <row r="748" spans="1:10" x14ac:dyDescent="0.25">
      <c r="A748" s="7" t="s">
        <v>238</v>
      </c>
      <c r="B748" s="2"/>
      <c r="C748" s="8"/>
      <c r="D748" s="8"/>
      <c r="E748" s="2"/>
      <c r="F748" s="2"/>
      <c r="G748" s="2"/>
      <c r="H748" s="2"/>
    </row>
    <row r="749" spans="1:10" x14ac:dyDescent="0.25">
      <c r="A749" s="7" t="s">
        <v>239</v>
      </c>
      <c r="B749" s="2"/>
      <c r="C749" s="8"/>
      <c r="D749" s="8"/>
      <c r="E749" s="2"/>
      <c r="F749" s="2"/>
      <c r="G749" s="2"/>
      <c r="H749" s="2"/>
    </row>
    <row r="750" spans="1:10" ht="15.75" x14ac:dyDescent="0.25">
      <c r="A750" s="3" t="s">
        <v>240</v>
      </c>
      <c r="B750" s="2"/>
      <c r="C750" s="8" t="s">
        <v>174</v>
      </c>
      <c r="D750" s="8">
        <v>0.05</v>
      </c>
      <c r="E750" s="2"/>
      <c r="F750" s="2"/>
      <c r="G750" s="2"/>
      <c r="H750" s="2"/>
    </row>
    <row r="751" spans="1:10" ht="15.75" x14ac:dyDescent="0.25">
      <c r="A751" s="3" t="s">
        <v>241</v>
      </c>
      <c r="B751" s="2"/>
      <c r="C751" s="8" t="s">
        <v>174</v>
      </c>
      <c r="D751" s="8">
        <f>(D746*D750)/100000</f>
        <v>5.5000000000000007E-6</v>
      </c>
      <c r="E751" s="2"/>
      <c r="F751" s="2"/>
      <c r="G751" s="2"/>
      <c r="H751" s="2"/>
    </row>
    <row r="752" spans="1:10" ht="15.75" x14ac:dyDescent="0.25">
      <c r="A752" s="3" t="s">
        <v>177</v>
      </c>
      <c r="B752" s="2"/>
      <c r="C752" s="8" t="s">
        <v>178</v>
      </c>
      <c r="D752" s="8">
        <f>3600*D751*D743*D744/1000000</f>
        <v>3.2472000000000004E-5</v>
      </c>
      <c r="E752" s="2"/>
      <c r="F752" s="2"/>
      <c r="G752" s="2"/>
      <c r="H752" s="2"/>
    </row>
    <row r="753" spans="1:10" x14ac:dyDescent="0.25">
      <c r="A753" s="3" t="s">
        <v>242</v>
      </c>
      <c r="B753" s="2"/>
      <c r="C753" s="8" t="s">
        <v>11</v>
      </c>
      <c r="D753" s="8">
        <f>D751*D745</f>
        <v>1.1000000000000001E-5</v>
      </c>
      <c r="E753" s="2"/>
      <c r="F753" s="2"/>
      <c r="G753" s="2"/>
      <c r="H753" s="2"/>
    </row>
    <row r="754" spans="1:10" x14ac:dyDescent="0.25">
      <c r="A754" s="31"/>
      <c r="B754" s="2"/>
      <c r="C754" s="2"/>
      <c r="D754" s="2"/>
      <c r="E754" s="2"/>
      <c r="F754" s="2"/>
      <c r="G754" s="2"/>
      <c r="H754" s="2"/>
      <c r="I754" s="2"/>
      <c r="J754" s="2"/>
    </row>
    <row r="755" spans="1:10" ht="15.75" thickBot="1" x14ac:dyDescent="0.3">
      <c r="A755" s="3" t="s">
        <v>180</v>
      </c>
      <c r="B755" s="2"/>
      <c r="C755" s="2"/>
      <c r="D755" s="2"/>
      <c r="E755" s="2"/>
      <c r="F755" s="2"/>
      <c r="G755" s="2"/>
      <c r="H755" s="2"/>
      <c r="I755" s="2"/>
      <c r="J755" s="2"/>
    </row>
    <row r="756" spans="1:10" ht="15.75" thickBot="1" x14ac:dyDescent="0.3">
      <c r="A756" s="24" t="s">
        <v>25</v>
      </c>
      <c r="B756" s="25" t="s">
        <v>74</v>
      </c>
      <c r="C756" s="25" t="s">
        <v>27</v>
      </c>
      <c r="D756" s="25" t="s">
        <v>75</v>
      </c>
      <c r="E756" s="2"/>
      <c r="F756" s="2"/>
      <c r="G756" s="2"/>
      <c r="H756" s="2"/>
      <c r="I756" s="2"/>
      <c r="J756" s="2"/>
    </row>
    <row r="757" spans="1:10" ht="26.25" thickBot="1" x14ac:dyDescent="0.3">
      <c r="A757" s="26">
        <v>2868</v>
      </c>
      <c r="B757" s="27" t="s">
        <v>243</v>
      </c>
      <c r="C757" s="63">
        <f>D753</f>
        <v>1.1000000000000001E-5</v>
      </c>
      <c r="D757" s="63">
        <f>D752</f>
        <v>3.2472000000000004E-5</v>
      </c>
      <c r="E757" s="2"/>
      <c r="F757" s="2"/>
      <c r="G757" s="2"/>
      <c r="H757" s="2"/>
      <c r="I757" s="2"/>
      <c r="J757" s="2"/>
    </row>
    <row r="758" spans="1:10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</row>
    <row r="759" spans="1:10" x14ac:dyDescent="0.25">
      <c r="A759" s="3" t="s">
        <v>231</v>
      </c>
      <c r="B759" s="2"/>
      <c r="C759" s="2"/>
      <c r="D759" s="2"/>
      <c r="E759" s="2"/>
      <c r="F759" s="2"/>
      <c r="G759" s="2"/>
      <c r="H759" s="2"/>
      <c r="I759" s="2"/>
      <c r="J759" s="2"/>
    </row>
    <row r="760" spans="1:10" x14ac:dyDescent="0.25">
      <c r="A760" s="3" t="s">
        <v>164</v>
      </c>
      <c r="B760" s="2"/>
      <c r="C760" s="2"/>
      <c r="D760" s="2"/>
      <c r="E760" s="2"/>
      <c r="F760" s="2"/>
      <c r="G760" s="2"/>
      <c r="H760" s="2"/>
      <c r="I760" s="2"/>
      <c r="J760" s="2"/>
    </row>
    <row r="761" spans="1:10" x14ac:dyDescent="0.25">
      <c r="A761" s="3" t="s">
        <v>232</v>
      </c>
      <c r="B761" s="2"/>
      <c r="C761" s="2"/>
      <c r="D761" s="2"/>
      <c r="E761" s="2"/>
      <c r="F761" s="2"/>
      <c r="G761" s="2"/>
      <c r="H761" s="2"/>
      <c r="I761" s="2"/>
      <c r="J761" s="2"/>
    </row>
    <row r="762" spans="1:10" x14ac:dyDescent="0.25">
      <c r="A762" s="3" t="s">
        <v>233</v>
      </c>
      <c r="B762" s="2"/>
      <c r="C762" s="2"/>
      <c r="D762" s="2"/>
      <c r="E762" s="2"/>
      <c r="F762" s="2"/>
      <c r="G762" s="2"/>
      <c r="H762" s="2"/>
      <c r="I762" s="2"/>
      <c r="J762" s="2"/>
    </row>
    <row r="763" spans="1:10" x14ac:dyDescent="0.25">
      <c r="A763" s="3" t="s">
        <v>234</v>
      </c>
      <c r="B763" s="2"/>
      <c r="C763" s="2"/>
      <c r="D763" s="2"/>
      <c r="E763" s="2"/>
      <c r="F763" s="2"/>
      <c r="G763" s="2"/>
      <c r="H763" s="2"/>
      <c r="I763" s="2"/>
      <c r="J763" s="2"/>
    </row>
    <row r="764" spans="1:10" x14ac:dyDescent="0.25">
      <c r="A764" s="53" t="s">
        <v>256</v>
      </c>
      <c r="B764" s="2"/>
      <c r="C764" s="2"/>
      <c r="D764" s="2"/>
      <c r="E764" s="2"/>
      <c r="F764" s="2"/>
      <c r="G764" s="2"/>
      <c r="H764" s="2"/>
      <c r="I764" s="2"/>
      <c r="J764" s="2"/>
    </row>
    <row r="765" spans="1:10" x14ac:dyDescent="0.25">
      <c r="A765" s="3" t="s">
        <v>167</v>
      </c>
      <c r="B765" s="2"/>
      <c r="C765" s="8" t="s">
        <v>5</v>
      </c>
      <c r="D765" s="8">
        <v>1200</v>
      </c>
      <c r="E765" s="2"/>
      <c r="F765" s="2"/>
      <c r="G765" s="2"/>
      <c r="H765" s="2"/>
    </row>
    <row r="766" spans="1:10" x14ac:dyDescent="0.25">
      <c r="A766" s="3" t="s">
        <v>168</v>
      </c>
      <c r="B766" s="2"/>
      <c r="C766" s="8" t="s">
        <v>169</v>
      </c>
      <c r="D766" s="8">
        <v>1</v>
      </c>
      <c r="E766" s="2"/>
      <c r="F766" s="2"/>
      <c r="G766" s="2"/>
      <c r="H766" s="2"/>
    </row>
    <row r="767" spans="1:10" x14ac:dyDescent="0.25">
      <c r="A767" s="3" t="s">
        <v>170</v>
      </c>
      <c r="B767" s="2"/>
      <c r="C767" s="8" t="s">
        <v>171</v>
      </c>
      <c r="D767" s="8">
        <v>1</v>
      </c>
      <c r="E767" s="2"/>
      <c r="F767" s="2"/>
      <c r="G767" s="2"/>
      <c r="H767" s="2"/>
    </row>
    <row r="768" spans="1:10" x14ac:dyDescent="0.25">
      <c r="A768" s="3" t="s">
        <v>236</v>
      </c>
      <c r="B768" s="2"/>
      <c r="C768" s="8" t="s">
        <v>237</v>
      </c>
      <c r="D768" s="8">
        <v>2.2999999999999998</v>
      </c>
      <c r="E768" s="2"/>
      <c r="F768" s="2"/>
      <c r="G768" s="2"/>
      <c r="H768" s="2"/>
    </row>
    <row r="769" spans="1:10" x14ac:dyDescent="0.25">
      <c r="A769" s="31"/>
      <c r="B769" s="2"/>
      <c r="C769" s="8"/>
      <c r="D769" s="8"/>
      <c r="E769" s="2"/>
      <c r="F769" s="2"/>
      <c r="G769" s="2"/>
      <c r="H769" s="2"/>
    </row>
    <row r="770" spans="1:10" x14ac:dyDescent="0.25">
      <c r="A770" s="7" t="s">
        <v>238</v>
      </c>
      <c r="B770" s="2"/>
      <c r="C770" s="8"/>
      <c r="D770" s="8"/>
      <c r="E770" s="2"/>
      <c r="F770" s="2"/>
      <c r="G770" s="2"/>
      <c r="H770" s="2"/>
    </row>
    <row r="771" spans="1:10" x14ac:dyDescent="0.25">
      <c r="A771" s="7" t="s">
        <v>239</v>
      </c>
      <c r="B771" s="2"/>
      <c r="C771" s="8"/>
      <c r="D771" s="8"/>
      <c r="E771" s="2"/>
      <c r="F771" s="2"/>
      <c r="G771" s="2"/>
      <c r="H771" s="2"/>
    </row>
    <row r="772" spans="1:10" ht="15.75" x14ac:dyDescent="0.25">
      <c r="A772" s="3" t="s">
        <v>240</v>
      </c>
      <c r="B772" s="2"/>
      <c r="C772" s="8" t="s">
        <v>174</v>
      </c>
      <c r="D772" s="8">
        <v>0.05</v>
      </c>
      <c r="E772" s="2"/>
      <c r="F772" s="2"/>
      <c r="G772" s="2"/>
      <c r="H772" s="2"/>
    </row>
    <row r="773" spans="1:10" ht="15.75" x14ac:dyDescent="0.25">
      <c r="A773" s="3" t="s">
        <v>241</v>
      </c>
      <c r="B773" s="2"/>
      <c r="C773" s="8" t="s">
        <v>174</v>
      </c>
      <c r="D773" s="8">
        <f>(D768*D772)/100000</f>
        <v>1.15E-6</v>
      </c>
      <c r="E773" s="2"/>
      <c r="F773" s="2"/>
      <c r="G773" s="2"/>
      <c r="H773" s="2"/>
    </row>
    <row r="774" spans="1:10" ht="15.75" x14ac:dyDescent="0.25">
      <c r="A774" s="3" t="s">
        <v>177</v>
      </c>
      <c r="B774" s="2"/>
      <c r="C774" s="8" t="s">
        <v>178</v>
      </c>
      <c r="D774" s="8">
        <f>3600*D773*D765*D766/1000000</f>
        <v>4.9679999999999989E-6</v>
      </c>
      <c r="E774" s="2"/>
      <c r="F774" s="2"/>
      <c r="G774" s="2"/>
      <c r="H774" s="2"/>
    </row>
    <row r="775" spans="1:10" x14ac:dyDescent="0.25">
      <c r="A775" s="3" t="s">
        <v>242</v>
      </c>
      <c r="B775" s="2"/>
      <c r="C775" s="8" t="s">
        <v>11</v>
      </c>
      <c r="D775" s="8">
        <f>D773*D767</f>
        <v>1.15E-6</v>
      </c>
      <c r="E775" s="2"/>
      <c r="F775" s="2"/>
      <c r="G775" s="2"/>
      <c r="H775" s="2"/>
    </row>
    <row r="776" spans="1:10" x14ac:dyDescent="0.25">
      <c r="A776" s="31"/>
      <c r="B776" s="2"/>
      <c r="C776" s="2"/>
      <c r="D776" s="2"/>
      <c r="E776" s="2"/>
      <c r="F776" s="2"/>
      <c r="G776" s="2"/>
      <c r="H776" s="2"/>
      <c r="I776" s="2"/>
      <c r="J776" s="2"/>
    </row>
    <row r="777" spans="1:10" ht="15.75" thickBot="1" x14ac:dyDescent="0.3">
      <c r="A777" s="3" t="s">
        <v>180</v>
      </c>
      <c r="B777" s="2"/>
      <c r="C777" s="2"/>
      <c r="D777" s="2"/>
      <c r="E777" s="2"/>
      <c r="F777" s="2"/>
      <c r="G777" s="2"/>
      <c r="H777" s="2"/>
      <c r="I777" s="2"/>
      <c r="J777" s="2"/>
    </row>
    <row r="778" spans="1:10" ht="15.75" thickBot="1" x14ac:dyDescent="0.3">
      <c r="A778" s="24" t="s">
        <v>25</v>
      </c>
      <c r="B778" s="25" t="s">
        <v>74</v>
      </c>
      <c r="C778" s="25" t="s">
        <v>27</v>
      </c>
      <c r="D778" s="25" t="s">
        <v>75</v>
      </c>
      <c r="E778" s="2"/>
      <c r="F778" s="2"/>
      <c r="G778" s="2"/>
      <c r="H778" s="2"/>
      <c r="I778" s="2"/>
      <c r="J778" s="2"/>
    </row>
    <row r="779" spans="1:10" ht="26.25" thickBot="1" x14ac:dyDescent="0.3">
      <c r="A779" s="26">
        <v>2868</v>
      </c>
      <c r="B779" s="27" t="s">
        <v>243</v>
      </c>
      <c r="C779" s="63">
        <f>D775</f>
        <v>1.15E-6</v>
      </c>
      <c r="D779" s="63">
        <f>D774</f>
        <v>4.9679999999999989E-6</v>
      </c>
      <c r="E779" s="2"/>
      <c r="F779" s="2"/>
      <c r="G779" s="2"/>
      <c r="H779" s="2"/>
      <c r="I779" s="2"/>
      <c r="J779" s="2"/>
    </row>
    <row r="780" spans="1:10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</row>
    <row r="781" spans="1:10" x14ac:dyDescent="0.25">
      <c r="A781" s="3" t="s">
        <v>231</v>
      </c>
      <c r="B781" s="2"/>
      <c r="C781" s="2"/>
      <c r="D781" s="2"/>
      <c r="E781" s="2"/>
      <c r="F781" s="2"/>
      <c r="G781" s="2"/>
      <c r="H781" s="2"/>
      <c r="I781" s="2"/>
      <c r="J781" s="2"/>
    </row>
    <row r="782" spans="1:10" x14ac:dyDescent="0.25">
      <c r="A782" s="3" t="s">
        <v>164</v>
      </c>
      <c r="B782" s="2"/>
      <c r="C782" s="2"/>
      <c r="D782" s="2"/>
      <c r="E782" s="2"/>
      <c r="F782" s="2"/>
      <c r="G782" s="2"/>
      <c r="H782" s="2"/>
      <c r="I782" s="2"/>
      <c r="J782" s="2"/>
    </row>
    <row r="783" spans="1:10" x14ac:dyDescent="0.25">
      <c r="A783" s="3" t="s">
        <v>232</v>
      </c>
      <c r="B783" s="2"/>
      <c r="C783" s="2"/>
      <c r="D783" s="2"/>
      <c r="E783" s="2"/>
      <c r="F783" s="2"/>
      <c r="G783" s="2"/>
      <c r="H783" s="2"/>
      <c r="I783" s="2"/>
      <c r="J783" s="2"/>
    </row>
    <row r="784" spans="1:10" x14ac:dyDescent="0.25">
      <c r="A784" s="3" t="s">
        <v>233</v>
      </c>
      <c r="B784" s="2"/>
      <c r="C784" s="2"/>
      <c r="D784" s="2"/>
      <c r="E784" s="2"/>
      <c r="F784" s="2"/>
      <c r="G784" s="2"/>
      <c r="H784" s="2"/>
      <c r="I784" s="2"/>
      <c r="J784" s="2"/>
    </row>
    <row r="785" spans="1:10" x14ac:dyDescent="0.25">
      <c r="A785" s="3" t="s">
        <v>234</v>
      </c>
      <c r="B785" s="2"/>
      <c r="C785" s="2"/>
      <c r="D785" s="2"/>
      <c r="E785" s="2"/>
      <c r="F785" s="2"/>
      <c r="G785" s="2"/>
      <c r="H785" s="2"/>
      <c r="I785" s="2"/>
      <c r="J785" s="2"/>
    </row>
    <row r="786" spans="1:10" x14ac:dyDescent="0.25">
      <c r="A786" s="53" t="s">
        <v>257</v>
      </c>
      <c r="B786" s="2"/>
      <c r="C786" s="2"/>
      <c r="D786" s="2"/>
      <c r="E786" s="2"/>
      <c r="F786" s="2"/>
      <c r="G786" s="2"/>
      <c r="H786" s="2"/>
      <c r="I786" s="2"/>
      <c r="J786" s="2"/>
    </row>
    <row r="787" spans="1:10" x14ac:dyDescent="0.25">
      <c r="A787" s="3" t="s">
        <v>167</v>
      </c>
      <c r="B787" s="2"/>
      <c r="C787" s="8" t="s">
        <v>5</v>
      </c>
      <c r="D787" s="8">
        <v>3500</v>
      </c>
      <c r="E787" s="2"/>
      <c r="F787" s="2"/>
      <c r="G787" s="2"/>
      <c r="H787" s="2"/>
    </row>
    <row r="788" spans="1:10" x14ac:dyDescent="0.25">
      <c r="A788" s="3" t="s">
        <v>168</v>
      </c>
      <c r="B788" s="2"/>
      <c r="C788" s="8" t="s">
        <v>169</v>
      </c>
      <c r="D788" s="8">
        <v>2</v>
      </c>
      <c r="E788" s="2"/>
      <c r="F788" s="2"/>
      <c r="G788" s="2"/>
      <c r="H788" s="2"/>
    </row>
    <row r="789" spans="1:10" x14ac:dyDescent="0.25">
      <c r="A789" s="3" t="s">
        <v>170</v>
      </c>
      <c r="B789" s="2"/>
      <c r="C789" s="8" t="s">
        <v>171</v>
      </c>
      <c r="D789" s="8">
        <v>2</v>
      </c>
      <c r="E789" s="2"/>
      <c r="F789" s="2"/>
      <c r="G789" s="2"/>
      <c r="H789" s="2"/>
    </row>
    <row r="790" spans="1:10" x14ac:dyDescent="0.25">
      <c r="A790" s="3" t="s">
        <v>236</v>
      </c>
      <c r="B790" s="2"/>
      <c r="C790" s="8" t="s">
        <v>237</v>
      </c>
      <c r="D790" s="8">
        <v>11</v>
      </c>
      <c r="E790" s="2"/>
      <c r="F790" s="2"/>
      <c r="G790" s="2"/>
      <c r="H790" s="2"/>
    </row>
    <row r="791" spans="1:10" x14ac:dyDescent="0.25">
      <c r="A791" s="31"/>
      <c r="B791" s="2"/>
      <c r="C791" s="8"/>
      <c r="D791" s="8"/>
      <c r="E791" s="2"/>
      <c r="F791" s="2"/>
      <c r="G791" s="2"/>
      <c r="H791" s="2"/>
    </row>
    <row r="792" spans="1:10" x14ac:dyDescent="0.25">
      <c r="A792" s="7" t="s">
        <v>238</v>
      </c>
      <c r="B792" s="2"/>
      <c r="C792" s="8"/>
      <c r="D792" s="8"/>
      <c r="E792" s="2"/>
      <c r="F792" s="2"/>
      <c r="G792" s="2"/>
      <c r="H792" s="2"/>
    </row>
    <row r="793" spans="1:10" x14ac:dyDescent="0.25">
      <c r="A793" s="7" t="s">
        <v>239</v>
      </c>
      <c r="B793" s="2"/>
      <c r="C793" s="8"/>
      <c r="D793" s="8"/>
      <c r="E793" s="2"/>
      <c r="F793" s="2"/>
      <c r="G793" s="2"/>
      <c r="H793" s="2"/>
    </row>
    <row r="794" spans="1:10" ht="15.75" x14ac:dyDescent="0.25">
      <c r="A794" s="3" t="s">
        <v>240</v>
      </c>
      <c r="B794" s="2"/>
      <c r="C794" s="8" t="s">
        <v>174</v>
      </c>
      <c r="D794" s="8">
        <v>0.05</v>
      </c>
      <c r="E794" s="2"/>
      <c r="F794" s="2"/>
      <c r="G794" s="2"/>
      <c r="H794" s="2"/>
    </row>
    <row r="795" spans="1:10" ht="15.75" x14ac:dyDescent="0.25">
      <c r="A795" s="3" t="s">
        <v>241</v>
      </c>
      <c r="B795" s="2"/>
      <c r="C795" s="8" t="s">
        <v>174</v>
      </c>
      <c r="D795" s="8">
        <f>(D790*D794)/100000</f>
        <v>5.5000000000000007E-6</v>
      </c>
      <c r="E795" s="2"/>
      <c r="F795" s="2"/>
      <c r="G795" s="2"/>
      <c r="H795" s="2"/>
    </row>
    <row r="796" spans="1:10" ht="15.75" x14ac:dyDescent="0.25">
      <c r="A796" s="3" t="s">
        <v>177</v>
      </c>
      <c r="B796" s="2"/>
      <c r="C796" s="8" t="s">
        <v>178</v>
      </c>
      <c r="D796" s="8">
        <f>3600*D795*D787*D788/1000000</f>
        <v>1.3860000000000004E-4</v>
      </c>
      <c r="E796" s="2"/>
      <c r="F796" s="2"/>
      <c r="G796" s="2"/>
      <c r="H796" s="2"/>
    </row>
    <row r="797" spans="1:10" x14ac:dyDescent="0.25">
      <c r="A797" s="3" t="s">
        <v>242</v>
      </c>
      <c r="B797" s="2"/>
      <c r="C797" s="8" t="s">
        <v>11</v>
      </c>
      <c r="D797" s="8">
        <f>D795*D789</f>
        <v>1.1000000000000001E-5</v>
      </c>
      <c r="E797" s="2"/>
      <c r="F797" s="2"/>
      <c r="G797" s="2"/>
      <c r="H797" s="2"/>
    </row>
    <row r="798" spans="1:10" x14ac:dyDescent="0.25">
      <c r="A798" s="31"/>
      <c r="B798" s="2"/>
      <c r="C798" s="2"/>
      <c r="D798" s="2"/>
      <c r="E798" s="2"/>
      <c r="F798" s="2"/>
      <c r="G798" s="2"/>
      <c r="H798" s="2"/>
      <c r="I798" s="2"/>
      <c r="J798" s="2"/>
    </row>
    <row r="799" spans="1:10" ht="15.75" thickBot="1" x14ac:dyDescent="0.3">
      <c r="A799" s="3" t="s">
        <v>180</v>
      </c>
      <c r="B799" s="2"/>
      <c r="C799" s="2"/>
      <c r="D799" s="2"/>
      <c r="E799" s="2"/>
      <c r="F799" s="2"/>
      <c r="G799" s="2"/>
      <c r="H799" s="2"/>
      <c r="I799" s="2"/>
      <c r="J799" s="2"/>
    </row>
    <row r="800" spans="1:10" ht="15.75" thickBot="1" x14ac:dyDescent="0.3">
      <c r="A800" s="24" t="s">
        <v>25</v>
      </c>
      <c r="B800" s="25" t="s">
        <v>74</v>
      </c>
      <c r="C800" s="25" t="s">
        <v>27</v>
      </c>
      <c r="D800" s="25" t="s">
        <v>75</v>
      </c>
      <c r="E800" s="2"/>
      <c r="F800" s="2"/>
      <c r="G800" s="2"/>
      <c r="H800" s="2"/>
      <c r="I800" s="2"/>
      <c r="J800" s="2"/>
    </row>
    <row r="801" spans="1:10" ht="26.25" thickBot="1" x14ac:dyDescent="0.3">
      <c r="A801" s="26">
        <v>2868</v>
      </c>
      <c r="B801" s="27" t="s">
        <v>243</v>
      </c>
      <c r="C801" s="63">
        <f>D797</f>
        <v>1.1000000000000001E-5</v>
      </c>
      <c r="D801" s="63">
        <f>D796</f>
        <v>1.3860000000000004E-4</v>
      </c>
      <c r="E801" s="2"/>
      <c r="F801" s="2"/>
      <c r="G801" s="2"/>
      <c r="H801" s="2"/>
      <c r="I801" s="2"/>
      <c r="J801" s="2"/>
    </row>
    <row r="802" spans="1:10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</row>
    <row r="803" spans="1:10" x14ac:dyDescent="0.25">
      <c r="A803" s="3" t="s">
        <v>231</v>
      </c>
      <c r="B803" s="2"/>
      <c r="C803" s="2"/>
      <c r="D803" s="2"/>
      <c r="E803" s="2"/>
      <c r="F803" s="2"/>
      <c r="G803" s="2"/>
      <c r="H803" s="2"/>
      <c r="I803" s="2"/>
      <c r="J803" s="2"/>
    </row>
    <row r="804" spans="1:10" x14ac:dyDescent="0.25">
      <c r="A804" s="3" t="s">
        <v>164</v>
      </c>
      <c r="B804" s="2"/>
      <c r="C804" s="2"/>
      <c r="D804" s="2"/>
      <c r="E804" s="2"/>
      <c r="F804" s="2"/>
      <c r="G804" s="2"/>
      <c r="H804" s="2"/>
      <c r="I804" s="2"/>
      <c r="J804" s="2"/>
    </row>
    <row r="805" spans="1:10" x14ac:dyDescent="0.25">
      <c r="A805" s="3" t="s">
        <v>232</v>
      </c>
      <c r="B805" s="2"/>
      <c r="C805" s="2"/>
      <c r="D805" s="2"/>
      <c r="E805" s="2"/>
      <c r="F805" s="2"/>
      <c r="G805" s="2"/>
      <c r="H805" s="2"/>
      <c r="I805" s="2"/>
      <c r="J805" s="2"/>
    </row>
    <row r="806" spans="1:10" x14ac:dyDescent="0.25">
      <c r="A806" s="3" t="s">
        <v>233</v>
      </c>
      <c r="B806" s="2"/>
      <c r="C806" s="2"/>
      <c r="D806" s="2"/>
      <c r="E806" s="2"/>
      <c r="F806" s="2"/>
      <c r="G806" s="2"/>
      <c r="H806" s="2"/>
      <c r="I806" s="2"/>
      <c r="J806" s="2"/>
    </row>
    <row r="807" spans="1:10" x14ac:dyDescent="0.25">
      <c r="A807" s="3" t="s">
        <v>234</v>
      </c>
      <c r="B807" s="2"/>
      <c r="C807" s="2"/>
      <c r="D807" s="2"/>
      <c r="E807" s="2"/>
      <c r="F807" s="2"/>
      <c r="G807" s="2"/>
      <c r="H807" s="2"/>
      <c r="I807" s="2"/>
      <c r="J807" s="2"/>
    </row>
    <row r="808" spans="1:10" x14ac:dyDescent="0.25">
      <c r="A808" s="53" t="s">
        <v>258</v>
      </c>
      <c r="B808" s="2"/>
      <c r="C808" s="2"/>
      <c r="D808" s="2"/>
      <c r="E808" s="2"/>
      <c r="F808" s="2"/>
      <c r="G808" s="2"/>
      <c r="H808" s="2"/>
      <c r="I808" s="2"/>
      <c r="J808" s="2"/>
    </row>
    <row r="809" spans="1:10" x14ac:dyDescent="0.25">
      <c r="A809" s="3" t="s">
        <v>167</v>
      </c>
      <c r="B809" s="2"/>
      <c r="C809" s="8" t="s">
        <v>5</v>
      </c>
      <c r="D809" s="8">
        <v>500</v>
      </c>
      <c r="E809" s="2"/>
      <c r="F809" s="2"/>
      <c r="G809" s="2"/>
      <c r="H809" s="2"/>
    </row>
    <row r="810" spans="1:10" x14ac:dyDescent="0.25">
      <c r="A810" s="3" t="s">
        <v>168</v>
      </c>
      <c r="B810" s="2"/>
      <c r="C810" s="8" t="s">
        <v>169</v>
      </c>
      <c r="D810" s="8">
        <v>1</v>
      </c>
      <c r="E810" s="2"/>
      <c r="F810" s="2"/>
      <c r="G810" s="2"/>
      <c r="H810" s="2"/>
    </row>
    <row r="811" spans="1:10" x14ac:dyDescent="0.25">
      <c r="A811" s="3" t="s">
        <v>170</v>
      </c>
      <c r="B811" s="2"/>
      <c r="C811" s="8" t="s">
        <v>171</v>
      </c>
      <c r="D811" s="8">
        <v>1</v>
      </c>
      <c r="E811" s="2"/>
      <c r="F811" s="2"/>
      <c r="G811" s="2"/>
      <c r="H811" s="2"/>
    </row>
    <row r="812" spans="1:10" x14ac:dyDescent="0.25">
      <c r="A812" s="3" t="s">
        <v>236</v>
      </c>
      <c r="B812" s="2"/>
      <c r="C812" s="8" t="s">
        <v>237</v>
      </c>
      <c r="D812" s="8">
        <v>20</v>
      </c>
      <c r="E812" s="2"/>
      <c r="F812" s="2"/>
      <c r="G812" s="2"/>
      <c r="H812" s="2"/>
    </row>
    <row r="813" spans="1:10" x14ac:dyDescent="0.25">
      <c r="A813" s="31"/>
      <c r="B813" s="2"/>
      <c r="C813" s="8"/>
      <c r="D813" s="8"/>
      <c r="E813" s="2"/>
      <c r="F813" s="2"/>
      <c r="G813" s="2"/>
      <c r="H813" s="2"/>
    </row>
    <row r="814" spans="1:10" x14ac:dyDescent="0.25">
      <c r="A814" s="7" t="s">
        <v>238</v>
      </c>
      <c r="B814" s="2"/>
      <c r="C814" s="8"/>
      <c r="D814" s="8"/>
      <c r="E814" s="2"/>
      <c r="F814" s="2"/>
      <c r="G814" s="2"/>
      <c r="H814" s="2"/>
    </row>
    <row r="815" spans="1:10" x14ac:dyDescent="0.25">
      <c r="A815" s="7" t="s">
        <v>239</v>
      </c>
      <c r="B815" s="2"/>
      <c r="C815" s="8"/>
      <c r="D815" s="8"/>
      <c r="E815" s="2"/>
      <c r="F815" s="2"/>
      <c r="G815" s="2"/>
      <c r="H815" s="2"/>
    </row>
    <row r="816" spans="1:10" ht="15.75" x14ac:dyDescent="0.25">
      <c r="A816" s="3" t="s">
        <v>240</v>
      </c>
      <c r="B816" s="2"/>
      <c r="C816" s="8" t="s">
        <v>174</v>
      </c>
      <c r="D816" s="8">
        <v>0.05</v>
      </c>
      <c r="E816" s="2"/>
      <c r="F816" s="2"/>
      <c r="G816" s="2"/>
      <c r="H816" s="2"/>
    </row>
    <row r="817" spans="1:10" ht="15.75" x14ac:dyDescent="0.25">
      <c r="A817" s="3" t="s">
        <v>241</v>
      </c>
      <c r="B817" s="2"/>
      <c r="C817" s="8" t="s">
        <v>174</v>
      </c>
      <c r="D817" s="8">
        <f>(D812*D816)/100000</f>
        <v>1.0000000000000001E-5</v>
      </c>
      <c r="E817" s="2"/>
      <c r="F817" s="2"/>
      <c r="G817" s="2"/>
      <c r="H817" s="2"/>
    </row>
    <row r="818" spans="1:10" ht="15.75" x14ac:dyDescent="0.25">
      <c r="A818" s="3" t="s">
        <v>177</v>
      </c>
      <c r="B818" s="2"/>
      <c r="C818" s="8" t="s">
        <v>178</v>
      </c>
      <c r="D818" s="8">
        <f>3600*D817*D809*D810/1000000</f>
        <v>1.8000000000000004E-5</v>
      </c>
      <c r="E818" s="2"/>
      <c r="F818" s="2"/>
      <c r="G818" s="2"/>
      <c r="H818" s="2"/>
    </row>
    <row r="819" spans="1:10" x14ac:dyDescent="0.25">
      <c r="A819" s="3" t="s">
        <v>242</v>
      </c>
      <c r="B819" s="2"/>
      <c r="C819" s="8" t="s">
        <v>11</v>
      </c>
      <c r="D819" s="8">
        <f>D817*D811</f>
        <v>1.0000000000000001E-5</v>
      </c>
      <c r="E819" s="2"/>
      <c r="F819" s="2"/>
      <c r="G819" s="2"/>
      <c r="H819" s="2"/>
    </row>
    <row r="820" spans="1:10" x14ac:dyDescent="0.25">
      <c r="A820" s="31"/>
      <c r="B820" s="2"/>
      <c r="C820" s="2"/>
      <c r="D820" s="2"/>
      <c r="E820" s="2"/>
      <c r="F820" s="2"/>
      <c r="G820" s="2"/>
      <c r="H820" s="2"/>
      <c r="I820" s="2"/>
      <c r="J820" s="2"/>
    </row>
    <row r="821" spans="1:10" ht="15.75" thickBot="1" x14ac:dyDescent="0.3">
      <c r="A821" s="3" t="s">
        <v>180</v>
      </c>
      <c r="B821" s="2"/>
      <c r="C821" s="2"/>
      <c r="D821" s="2"/>
      <c r="E821" s="2"/>
      <c r="F821" s="2"/>
      <c r="G821" s="2"/>
      <c r="H821" s="2"/>
      <c r="I821" s="2"/>
      <c r="J821" s="2"/>
    </row>
    <row r="822" spans="1:10" ht="15.75" thickBot="1" x14ac:dyDescent="0.3">
      <c r="A822" s="24" t="s">
        <v>25</v>
      </c>
      <c r="B822" s="25" t="s">
        <v>74</v>
      </c>
      <c r="C822" s="25" t="s">
        <v>27</v>
      </c>
      <c r="D822" s="25" t="s">
        <v>75</v>
      </c>
      <c r="E822" s="2"/>
      <c r="F822" s="2"/>
      <c r="G822" s="2"/>
      <c r="H822" s="2"/>
      <c r="I822" s="2"/>
      <c r="J822" s="2"/>
    </row>
    <row r="823" spans="1:10" ht="26.25" thickBot="1" x14ac:dyDescent="0.3">
      <c r="A823" s="26">
        <v>2868</v>
      </c>
      <c r="B823" s="27" t="s">
        <v>243</v>
      </c>
      <c r="C823" s="61">
        <f>D819</f>
        <v>1.0000000000000001E-5</v>
      </c>
      <c r="D823" s="61">
        <f>D818</f>
        <v>1.8000000000000004E-5</v>
      </c>
      <c r="E823" s="2"/>
      <c r="F823" s="2"/>
      <c r="G823" s="2"/>
      <c r="H823" s="2"/>
      <c r="I823" s="2"/>
      <c r="J823" s="2"/>
    </row>
    <row r="824" spans="1:10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</row>
    <row r="825" spans="1:10" x14ac:dyDescent="0.25">
      <c r="A825" s="3" t="s">
        <v>231</v>
      </c>
      <c r="B825" s="2"/>
      <c r="C825" s="2"/>
      <c r="D825" s="2"/>
      <c r="E825" s="2"/>
      <c r="F825" s="2"/>
      <c r="G825" s="2"/>
      <c r="H825" s="2"/>
      <c r="I825" s="2"/>
      <c r="J825" s="2"/>
    </row>
    <row r="826" spans="1:10" x14ac:dyDescent="0.25">
      <c r="A826" s="3" t="s">
        <v>164</v>
      </c>
      <c r="B826" s="2"/>
      <c r="C826" s="2"/>
      <c r="D826" s="2"/>
      <c r="E826" s="2"/>
      <c r="F826" s="2"/>
      <c r="G826" s="2"/>
      <c r="H826" s="2"/>
      <c r="I826" s="2"/>
      <c r="J826" s="2"/>
    </row>
    <row r="827" spans="1:10" x14ac:dyDescent="0.25">
      <c r="A827" s="3" t="s">
        <v>232</v>
      </c>
      <c r="B827" s="2"/>
      <c r="C827" s="2"/>
      <c r="D827" s="2"/>
      <c r="E827" s="2"/>
      <c r="F827" s="2"/>
      <c r="G827" s="2"/>
      <c r="H827" s="2"/>
      <c r="I827" s="2"/>
      <c r="J827" s="2"/>
    </row>
    <row r="828" spans="1:10" x14ac:dyDescent="0.25">
      <c r="A828" s="3" t="s">
        <v>233</v>
      </c>
      <c r="B828" s="2"/>
      <c r="C828" s="2"/>
      <c r="D828" s="2"/>
      <c r="E828" s="2"/>
      <c r="F828" s="2"/>
      <c r="G828" s="2"/>
      <c r="H828" s="2"/>
      <c r="I828" s="2"/>
      <c r="J828" s="2"/>
    </row>
    <row r="829" spans="1:10" x14ac:dyDescent="0.25">
      <c r="A829" s="3" t="s">
        <v>234</v>
      </c>
      <c r="B829" s="2"/>
      <c r="C829" s="2"/>
      <c r="D829" s="2"/>
      <c r="E829" s="2"/>
      <c r="F829" s="2"/>
      <c r="G829" s="2"/>
      <c r="H829" s="2"/>
      <c r="I829" s="2"/>
      <c r="J829" s="2"/>
    </row>
    <row r="830" spans="1:10" x14ac:dyDescent="0.25">
      <c r="A830" s="53" t="s">
        <v>259</v>
      </c>
      <c r="B830" s="2"/>
      <c r="C830" s="2"/>
      <c r="D830" s="2"/>
      <c r="E830" s="2"/>
      <c r="F830" s="2"/>
      <c r="G830" s="2"/>
      <c r="H830" s="2"/>
      <c r="I830" s="2"/>
      <c r="J830" s="2"/>
    </row>
    <row r="831" spans="1:10" x14ac:dyDescent="0.25">
      <c r="A831" s="3" t="s">
        <v>167</v>
      </c>
      <c r="B831" s="2"/>
      <c r="C831" s="8" t="s">
        <v>5</v>
      </c>
      <c r="D831" s="8">
        <v>1000</v>
      </c>
      <c r="E831" s="2"/>
      <c r="F831" s="2"/>
      <c r="G831" s="2"/>
      <c r="H831" s="2"/>
    </row>
    <row r="832" spans="1:10" x14ac:dyDescent="0.25">
      <c r="A832" s="3" t="s">
        <v>168</v>
      </c>
      <c r="B832" s="2"/>
      <c r="C832" s="8" t="s">
        <v>169</v>
      </c>
      <c r="D832" s="8">
        <v>1</v>
      </c>
      <c r="E832" s="2"/>
      <c r="F832" s="2"/>
      <c r="G832" s="2"/>
      <c r="H832" s="2"/>
    </row>
    <row r="833" spans="1:10" x14ac:dyDescent="0.25">
      <c r="A833" s="3" t="s">
        <v>170</v>
      </c>
      <c r="B833" s="2"/>
      <c r="C833" s="8" t="s">
        <v>171</v>
      </c>
      <c r="D833" s="8">
        <v>1</v>
      </c>
      <c r="E833" s="2"/>
      <c r="F833" s="2"/>
      <c r="G833" s="2"/>
      <c r="H833" s="2"/>
    </row>
    <row r="834" spans="1:10" x14ac:dyDescent="0.25">
      <c r="A834" s="3" t="s">
        <v>236</v>
      </c>
      <c r="B834" s="2"/>
      <c r="C834" s="8" t="s">
        <v>237</v>
      </c>
      <c r="D834" s="8">
        <v>18</v>
      </c>
      <c r="E834" s="2"/>
      <c r="F834" s="2"/>
      <c r="G834" s="2"/>
      <c r="H834" s="2"/>
    </row>
    <row r="835" spans="1:10" x14ac:dyDescent="0.25">
      <c r="A835" s="31"/>
      <c r="B835" s="2"/>
      <c r="C835" s="8"/>
      <c r="D835" s="8"/>
      <c r="E835" s="2"/>
      <c r="F835" s="2"/>
      <c r="G835" s="2"/>
      <c r="H835" s="2"/>
    </row>
    <row r="836" spans="1:10" x14ac:dyDescent="0.25">
      <c r="A836" s="7" t="s">
        <v>238</v>
      </c>
      <c r="B836" s="2"/>
      <c r="C836" s="8"/>
      <c r="D836" s="8"/>
      <c r="E836" s="2"/>
      <c r="F836" s="2"/>
      <c r="G836" s="2"/>
      <c r="H836" s="2"/>
    </row>
    <row r="837" spans="1:10" x14ac:dyDescent="0.25">
      <c r="A837" s="7" t="s">
        <v>239</v>
      </c>
      <c r="B837" s="2"/>
      <c r="C837" s="8"/>
      <c r="D837" s="8"/>
      <c r="E837" s="2"/>
      <c r="F837" s="2"/>
      <c r="G837" s="2"/>
      <c r="H837" s="2"/>
    </row>
    <row r="838" spans="1:10" ht="15.75" x14ac:dyDescent="0.25">
      <c r="A838" s="3" t="s">
        <v>240</v>
      </c>
      <c r="B838" s="2"/>
      <c r="C838" s="8" t="s">
        <v>174</v>
      </c>
      <c r="D838" s="8">
        <v>0.05</v>
      </c>
      <c r="E838" s="2"/>
      <c r="F838" s="2"/>
      <c r="G838" s="2"/>
      <c r="H838" s="2"/>
    </row>
    <row r="839" spans="1:10" ht="15.75" x14ac:dyDescent="0.25">
      <c r="A839" s="3" t="s">
        <v>241</v>
      </c>
      <c r="B839" s="2"/>
      <c r="C839" s="8" t="s">
        <v>174</v>
      </c>
      <c r="D839" s="8">
        <f>(D834*D838)/100000</f>
        <v>9.0000000000000002E-6</v>
      </c>
      <c r="E839" s="2"/>
      <c r="F839" s="2"/>
      <c r="G839" s="2"/>
      <c r="H839" s="2"/>
    </row>
    <row r="840" spans="1:10" ht="15.75" x14ac:dyDescent="0.25">
      <c r="A840" s="3" t="s">
        <v>177</v>
      </c>
      <c r="B840" s="2"/>
      <c r="C840" s="8" t="s">
        <v>178</v>
      </c>
      <c r="D840" s="8">
        <f>3600*D839*D831*D832/1000000</f>
        <v>3.2400000000000001E-5</v>
      </c>
      <c r="E840" s="2"/>
      <c r="F840" s="2"/>
      <c r="G840" s="2"/>
      <c r="H840" s="2"/>
    </row>
    <row r="841" spans="1:10" x14ac:dyDescent="0.25">
      <c r="A841" s="3" t="s">
        <v>242</v>
      </c>
      <c r="B841" s="2"/>
      <c r="C841" s="8" t="s">
        <v>11</v>
      </c>
      <c r="D841" s="8">
        <f>D839*D833</f>
        <v>9.0000000000000002E-6</v>
      </c>
      <c r="E841" s="2"/>
      <c r="F841" s="2"/>
      <c r="G841" s="2"/>
      <c r="H841" s="2"/>
    </row>
    <row r="842" spans="1:10" x14ac:dyDescent="0.25">
      <c r="A842" s="31"/>
      <c r="B842" s="2"/>
      <c r="C842" s="2"/>
      <c r="D842" s="2"/>
      <c r="E842" s="2"/>
      <c r="F842" s="2"/>
      <c r="G842" s="2"/>
      <c r="H842" s="2"/>
      <c r="I842" s="2"/>
      <c r="J842" s="2"/>
    </row>
    <row r="843" spans="1:10" ht="15.75" thickBot="1" x14ac:dyDescent="0.3">
      <c r="A843" s="3" t="s">
        <v>180</v>
      </c>
      <c r="B843" s="2"/>
      <c r="C843" s="2"/>
      <c r="D843" s="2"/>
      <c r="E843" s="2"/>
      <c r="F843" s="2"/>
      <c r="G843" s="2"/>
      <c r="H843" s="2"/>
      <c r="I843" s="2"/>
      <c r="J843" s="2"/>
    </row>
    <row r="844" spans="1:10" ht="15.75" thickBot="1" x14ac:dyDescent="0.3">
      <c r="A844" s="24" t="s">
        <v>25</v>
      </c>
      <c r="B844" s="25" t="s">
        <v>74</v>
      </c>
      <c r="C844" s="25" t="s">
        <v>27</v>
      </c>
      <c r="D844" s="25" t="s">
        <v>75</v>
      </c>
      <c r="E844" s="2"/>
      <c r="F844" s="2"/>
      <c r="G844" s="2"/>
      <c r="H844" s="2"/>
      <c r="I844" s="2"/>
      <c r="J844" s="2"/>
    </row>
    <row r="845" spans="1:10" ht="26.25" thickBot="1" x14ac:dyDescent="0.3">
      <c r="A845" s="26">
        <v>2868</v>
      </c>
      <c r="B845" s="27" t="s">
        <v>243</v>
      </c>
      <c r="C845" s="61">
        <f>D841</f>
        <v>9.0000000000000002E-6</v>
      </c>
      <c r="D845" s="61">
        <f>D840</f>
        <v>3.2400000000000001E-5</v>
      </c>
      <c r="E845" s="2"/>
      <c r="F845" s="2"/>
      <c r="G845" s="2"/>
      <c r="H845" s="2"/>
      <c r="I845" s="2"/>
      <c r="J845" s="2"/>
    </row>
    <row r="846" spans="1:10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</row>
    <row r="847" spans="1:10" x14ac:dyDescent="0.25">
      <c r="A847" s="3" t="s">
        <v>231</v>
      </c>
      <c r="B847" s="2"/>
      <c r="C847" s="2"/>
      <c r="D847" s="2"/>
      <c r="E847" s="2"/>
      <c r="F847" s="2"/>
      <c r="G847" s="2"/>
      <c r="H847" s="2"/>
      <c r="I847" s="2"/>
      <c r="J847" s="2"/>
    </row>
    <row r="848" spans="1:10" x14ac:dyDescent="0.25">
      <c r="A848" s="3" t="s">
        <v>164</v>
      </c>
      <c r="B848" s="2"/>
      <c r="C848" s="2"/>
      <c r="D848" s="2"/>
      <c r="E848" s="2"/>
      <c r="F848" s="2"/>
      <c r="G848" s="2"/>
      <c r="H848" s="2"/>
      <c r="I848" s="2"/>
      <c r="J848" s="2"/>
    </row>
    <row r="849" spans="1:10" x14ac:dyDescent="0.25">
      <c r="A849" s="3" t="s">
        <v>232</v>
      </c>
      <c r="B849" s="2"/>
      <c r="C849" s="2"/>
      <c r="D849" s="2"/>
      <c r="E849" s="2"/>
      <c r="F849" s="2"/>
      <c r="G849" s="2"/>
      <c r="H849" s="2"/>
      <c r="I849" s="2"/>
      <c r="J849" s="2"/>
    </row>
    <row r="850" spans="1:10" x14ac:dyDescent="0.25">
      <c r="A850" s="3" t="s">
        <v>233</v>
      </c>
      <c r="B850" s="2"/>
      <c r="C850" s="2"/>
      <c r="D850" s="2"/>
      <c r="E850" s="2"/>
      <c r="F850" s="2"/>
      <c r="G850" s="2"/>
      <c r="H850" s="2"/>
      <c r="I850" s="2"/>
      <c r="J850" s="2"/>
    </row>
    <row r="851" spans="1:10" x14ac:dyDescent="0.25">
      <c r="A851" s="3" t="s">
        <v>234</v>
      </c>
      <c r="B851" s="2"/>
      <c r="C851" s="2"/>
      <c r="D851" s="2"/>
      <c r="E851" s="2"/>
      <c r="F851" s="2"/>
      <c r="G851" s="2"/>
      <c r="H851" s="2"/>
      <c r="I851" s="2"/>
      <c r="J851" s="2"/>
    </row>
    <row r="852" spans="1:10" x14ac:dyDescent="0.25">
      <c r="A852" s="53" t="s">
        <v>260</v>
      </c>
      <c r="B852" s="2"/>
      <c r="C852" s="2"/>
      <c r="D852" s="2"/>
      <c r="E852" s="2"/>
      <c r="F852" s="2"/>
      <c r="G852" s="2"/>
      <c r="H852" s="2"/>
      <c r="I852" s="2"/>
      <c r="J852" s="2"/>
    </row>
    <row r="853" spans="1:10" x14ac:dyDescent="0.25">
      <c r="A853" s="3" t="s">
        <v>167</v>
      </c>
      <c r="B853" s="2"/>
      <c r="C853" s="8" t="s">
        <v>5</v>
      </c>
      <c r="D853" s="8">
        <v>720</v>
      </c>
      <c r="E853" s="2"/>
      <c r="F853" s="2"/>
      <c r="G853" s="2"/>
      <c r="H853" s="2"/>
    </row>
    <row r="854" spans="1:10" x14ac:dyDescent="0.25">
      <c r="A854" s="3" t="s">
        <v>168</v>
      </c>
      <c r="B854" s="2"/>
      <c r="C854" s="8" t="s">
        <v>169</v>
      </c>
      <c r="D854" s="8">
        <v>1</v>
      </c>
      <c r="E854" s="2"/>
      <c r="F854" s="2"/>
      <c r="G854" s="2"/>
      <c r="H854" s="2"/>
    </row>
    <row r="855" spans="1:10" x14ac:dyDescent="0.25">
      <c r="A855" s="3" t="s">
        <v>170</v>
      </c>
      <c r="B855" s="2"/>
      <c r="C855" s="8" t="s">
        <v>171</v>
      </c>
      <c r="D855" s="8">
        <v>1</v>
      </c>
      <c r="E855" s="2"/>
      <c r="F855" s="2"/>
      <c r="G855" s="2"/>
      <c r="H855" s="2"/>
    </row>
    <row r="856" spans="1:10" x14ac:dyDescent="0.25">
      <c r="A856" s="3" t="s">
        <v>236</v>
      </c>
      <c r="B856" s="2"/>
      <c r="C856" s="8" t="s">
        <v>237</v>
      </c>
      <c r="D856" s="8">
        <v>11</v>
      </c>
      <c r="E856" s="2"/>
      <c r="F856" s="2"/>
      <c r="G856" s="2"/>
      <c r="H856" s="2"/>
    </row>
    <row r="857" spans="1:10" x14ac:dyDescent="0.25">
      <c r="A857" s="31"/>
      <c r="B857" s="2"/>
      <c r="C857" s="8"/>
      <c r="D857" s="8"/>
      <c r="E857" s="2"/>
      <c r="F857" s="2"/>
      <c r="G857" s="2"/>
      <c r="H857" s="2"/>
    </row>
    <row r="858" spans="1:10" x14ac:dyDescent="0.25">
      <c r="A858" s="7" t="s">
        <v>238</v>
      </c>
      <c r="B858" s="2"/>
      <c r="C858" s="8"/>
      <c r="D858" s="8"/>
      <c r="E858" s="2"/>
      <c r="F858" s="2"/>
      <c r="G858" s="2"/>
      <c r="H858" s="2"/>
    </row>
    <row r="859" spans="1:10" x14ac:dyDescent="0.25">
      <c r="A859" s="7" t="s">
        <v>239</v>
      </c>
      <c r="B859" s="2"/>
      <c r="C859" s="8"/>
      <c r="D859" s="8"/>
      <c r="E859" s="2"/>
      <c r="F859" s="2"/>
      <c r="G859" s="2"/>
      <c r="H859" s="2"/>
    </row>
    <row r="860" spans="1:10" ht="15.75" x14ac:dyDescent="0.25">
      <c r="A860" s="3" t="s">
        <v>240</v>
      </c>
      <c r="B860" s="2"/>
      <c r="C860" s="8" t="s">
        <v>174</v>
      </c>
      <c r="D860" s="8">
        <v>0.05</v>
      </c>
      <c r="E860" s="2"/>
      <c r="F860" s="2"/>
      <c r="G860" s="2"/>
      <c r="H860" s="2"/>
    </row>
    <row r="861" spans="1:10" ht="15.75" x14ac:dyDescent="0.25">
      <c r="A861" s="3" t="s">
        <v>241</v>
      </c>
      <c r="B861" s="2"/>
      <c r="C861" s="8" t="s">
        <v>174</v>
      </c>
      <c r="D861" s="8">
        <f>(D856*D860)/100000</f>
        <v>5.5000000000000007E-6</v>
      </c>
      <c r="E861" s="2"/>
      <c r="F861" s="2"/>
      <c r="G861" s="2"/>
      <c r="H861" s="2"/>
    </row>
    <row r="862" spans="1:10" ht="15.75" x14ac:dyDescent="0.25">
      <c r="A862" s="3" t="s">
        <v>177</v>
      </c>
      <c r="B862" s="2"/>
      <c r="C862" s="8" t="s">
        <v>178</v>
      </c>
      <c r="D862" s="8">
        <f>3600*D861*D853*D854/1000000</f>
        <v>1.4256000000000002E-5</v>
      </c>
      <c r="E862" s="2"/>
      <c r="F862" s="2"/>
      <c r="G862" s="2"/>
      <c r="H862" s="2"/>
    </row>
    <row r="863" spans="1:10" x14ac:dyDescent="0.25">
      <c r="A863" s="3" t="s">
        <v>242</v>
      </c>
      <c r="B863" s="2"/>
      <c r="C863" s="8" t="s">
        <v>11</v>
      </c>
      <c r="D863" s="8">
        <f>D861*D855</f>
        <v>5.5000000000000007E-6</v>
      </c>
      <c r="E863" s="2"/>
      <c r="F863" s="2"/>
      <c r="G863" s="2"/>
      <c r="H863" s="2"/>
    </row>
    <row r="864" spans="1:10" x14ac:dyDescent="0.25">
      <c r="A864" s="31"/>
      <c r="B864" s="2"/>
      <c r="C864" s="2"/>
      <c r="D864" s="2"/>
      <c r="E864" s="2"/>
      <c r="F864" s="2"/>
      <c r="G864" s="2"/>
      <c r="H864" s="2"/>
      <c r="I864" s="2"/>
      <c r="J864" s="2"/>
    </row>
    <row r="865" spans="1:10" ht="15.75" thickBot="1" x14ac:dyDescent="0.3">
      <c r="A865" s="3" t="s">
        <v>180</v>
      </c>
      <c r="B865" s="2"/>
      <c r="C865" s="2"/>
      <c r="D865" s="2"/>
      <c r="E865" s="2"/>
      <c r="F865" s="2"/>
      <c r="G865" s="2"/>
      <c r="H865" s="2"/>
      <c r="I865" s="2"/>
      <c r="J865" s="2"/>
    </row>
    <row r="866" spans="1:10" ht="15.75" thickBot="1" x14ac:dyDescent="0.3">
      <c r="A866" s="24" t="s">
        <v>25</v>
      </c>
      <c r="B866" s="25" t="s">
        <v>74</v>
      </c>
      <c r="C866" s="25" t="s">
        <v>27</v>
      </c>
      <c r="D866" s="25" t="s">
        <v>75</v>
      </c>
      <c r="E866" s="2"/>
      <c r="F866" s="2"/>
      <c r="G866" s="2"/>
      <c r="H866" s="2"/>
      <c r="I866" s="2"/>
      <c r="J866" s="2"/>
    </row>
    <row r="867" spans="1:10" ht="26.25" thickBot="1" x14ac:dyDescent="0.3">
      <c r="A867" s="26">
        <v>2868</v>
      </c>
      <c r="B867" s="27" t="s">
        <v>243</v>
      </c>
      <c r="C867" s="61">
        <f>D863</f>
        <v>5.5000000000000007E-6</v>
      </c>
      <c r="D867" s="61">
        <f>D862</f>
        <v>1.4256000000000002E-5</v>
      </c>
      <c r="E867" s="2"/>
      <c r="F867" s="2"/>
      <c r="G867" s="2"/>
      <c r="H867" s="2"/>
      <c r="I867" s="2"/>
      <c r="J867" s="2"/>
    </row>
    <row r="868" spans="1:10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</row>
    <row r="869" spans="1:10" x14ac:dyDescent="0.25">
      <c r="A869" s="3" t="s">
        <v>231</v>
      </c>
      <c r="B869" s="2"/>
      <c r="C869" s="2"/>
      <c r="D869" s="2"/>
      <c r="E869" s="2"/>
      <c r="F869" s="2"/>
      <c r="G869" s="2"/>
      <c r="H869" s="2"/>
      <c r="I869" s="2"/>
      <c r="J869" s="2"/>
    </row>
    <row r="870" spans="1:10" x14ac:dyDescent="0.25">
      <c r="A870" s="3" t="s">
        <v>164</v>
      </c>
      <c r="B870" s="2"/>
      <c r="C870" s="2"/>
      <c r="D870" s="2"/>
      <c r="E870" s="2"/>
      <c r="F870" s="2"/>
      <c r="G870" s="2"/>
      <c r="H870" s="2"/>
      <c r="I870" s="2"/>
      <c r="J870" s="2"/>
    </row>
    <row r="871" spans="1:10" x14ac:dyDescent="0.25">
      <c r="A871" s="3" t="s">
        <v>232</v>
      </c>
      <c r="B871" s="2"/>
      <c r="C871" s="2"/>
      <c r="D871" s="2"/>
      <c r="E871" s="2"/>
      <c r="F871" s="2"/>
      <c r="G871" s="2"/>
      <c r="H871" s="2"/>
      <c r="I871" s="2"/>
      <c r="J871" s="2"/>
    </row>
    <row r="872" spans="1:10" x14ac:dyDescent="0.25">
      <c r="A872" s="3" t="s">
        <v>233</v>
      </c>
      <c r="B872" s="2"/>
      <c r="C872" s="2"/>
      <c r="D872" s="2"/>
      <c r="E872" s="2"/>
      <c r="F872" s="2"/>
      <c r="G872" s="2"/>
      <c r="H872" s="2"/>
      <c r="I872" s="2"/>
      <c r="J872" s="2"/>
    </row>
    <row r="873" spans="1:10" x14ac:dyDescent="0.25">
      <c r="A873" s="3" t="s">
        <v>234</v>
      </c>
      <c r="B873" s="2"/>
      <c r="C873" s="2"/>
      <c r="D873" s="2"/>
      <c r="E873" s="2"/>
      <c r="F873" s="2"/>
      <c r="G873" s="2"/>
      <c r="H873" s="2"/>
      <c r="I873" s="2"/>
      <c r="J873" s="2"/>
    </row>
    <row r="874" spans="1:10" x14ac:dyDescent="0.25">
      <c r="A874" s="53" t="s">
        <v>261</v>
      </c>
      <c r="B874" s="2"/>
      <c r="C874" s="2"/>
      <c r="D874" s="2"/>
      <c r="E874" s="2"/>
      <c r="F874" s="2"/>
      <c r="G874" s="2"/>
      <c r="H874" s="2"/>
      <c r="I874" s="2"/>
      <c r="J874" s="2"/>
    </row>
    <row r="875" spans="1:10" x14ac:dyDescent="0.25">
      <c r="A875" s="3" t="s">
        <v>167</v>
      </c>
      <c r="B875" s="2"/>
      <c r="C875" s="8" t="s">
        <v>5</v>
      </c>
      <c r="D875" s="8">
        <v>1530</v>
      </c>
      <c r="E875" s="2"/>
      <c r="F875" s="2"/>
      <c r="G875" s="2"/>
      <c r="H875" s="2"/>
    </row>
    <row r="876" spans="1:10" x14ac:dyDescent="0.25">
      <c r="A876" s="3" t="s">
        <v>168</v>
      </c>
      <c r="B876" s="2"/>
      <c r="C876" s="8" t="s">
        <v>169</v>
      </c>
      <c r="D876" s="8">
        <v>1</v>
      </c>
      <c r="E876" s="2"/>
      <c r="F876" s="2"/>
      <c r="G876" s="2"/>
      <c r="H876" s="2"/>
    </row>
    <row r="877" spans="1:10" x14ac:dyDescent="0.25">
      <c r="A877" s="3" t="s">
        <v>170</v>
      </c>
      <c r="B877" s="2"/>
      <c r="C877" s="8" t="s">
        <v>171</v>
      </c>
      <c r="D877" s="8">
        <v>1</v>
      </c>
      <c r="E877" s="2"/>
      <c r="F877" s="2"/>
      <c r="G877" s="2"/>
      <c r="H877" s="2"/>
    </row>
    <row r="878" spans="1:10" x14ac:dyDescent="0.25">
      <c r="A878" s="3" t="s">
        <v>236</v>
      </c>
      <c r="B878" s="2"/>
      <c r="C878" s="8" t="s">
        <v>237</v>
      </c>
      <c r="D878" s="8">
        <v>18.5</v>
      </c>
      <c r="E878" s="2"/>
      <c r="F878" s="2"/>
      <c r="G878" s="2"/>
      <c r="H878" s="2"/>
    </row>
    <row r="879" spans="1:10" x14ac:dyDescent="0.25">
      <c r="A879" s="31"/>
      <c r="B879" s="2"/>
      <c r="C879" s="8"/>
      <c r="D879" s="8"/>
      <c r="E879" s="2"/>
      <c r="F879" s="2"/>
      <c r="G879" s="2"/>
      <c r="H879" s="2"/>
    </row>
    <row r="880" spans="1:10" x14ac:dyDescent="0.25">
      <c r="A880" s="7" t="s">
        <v>238</v>
      </c>
      <c r="B880" s="2"/>
      <c r="C880" s="8"/>
      <c r="D880" s="8"/>
      <c r="E880" s="2"/>
      <c r="F880" s="2"/>
      <c r="G880" s="2"/>
      <c r="H880" s="2"/>
    </row>
    <row r="881" spans="1:10" x14ac:dyDescent="0.25">
      <c r="A881" s="7" t="s">
        <v>239</v>
      </c>
      <c r="B881" s="2"/>
      <c r="C881" s="8"/>
      <c r="D881" s="8"/>
      <c r="E881" s="2"/>
      <c r="F881" s="2"/>
      <c r="G881" s="2"/>
      <c r="H881" s="2"/>
    </row>
    <row r="882" spans="1:10" ht="15.75" x14ac:dyDescent="0.25">
      <c r="A882" s="3" t="s">
        <v>240</v>
      </c>
      <c r="B882" s="2"/>
      <c r="C882" s="8" t="s">
        <v>174</v>
      </c>
      <c r="D882" s="8">
        <v>0.05</v>
      </c>
      <c r="E882" s="2"/>
      <c r="F882" s="2"/>
      <c r="G882" s="2"/>
      <c r="H882" s="2"/>
    </row>
    <row r="883" spans="1:10" ht="15.75" x14ac:dyDescent="0.25">
      <c r="A883" s="3" t="s">
        <v>241</v>
      </c>
      <c r="B883" s="2"/>
      <c r="C883" s="8" t="s">
        <v>174</v>
      </c>
      <c r="D883" s="8">
        <f>(D878*D882)/100000</f>
        <v>9.2500000000000012E-6</v>
      </c>
      <c r="E883" s="2"/>
      <c r="F883" s="2"/>
      <c r="G883" s="2"/>
      <c r="H883" s="2"/>
    </row>
    <row r="884" spans="1:10" ht="15.75" x14ac:dyDescent="0.25">
      <c r="A884" s="3" t="s">
        <v>177</v>
      </c>
      <c r="B884" s="2"/>
      <c r="C884" s="8" t="s">
        <v>178</v>
      </c>
      <c r="D884" s="8">
        <f>3600*D883*D875*D876/1000000</f>
        <v>5.0949000000000003E-5</v>
      </c>
      <c r="E884" s="2"/>
      <c r="F884" s="2"/>
      <c r="G884" s="2"/>
      <c r="H884" s="2"/>
    </row>
    <row r="885" spans="1:10" x14ac:dyDescent="0.25">
      <c r="A885" s="3" t="s">
        <v>242</v>
      </c>
      <c r="B885" s="2"/>
      <c r="C885" s="8" t="s">
        <v>11</v>
      </c>
      <c r="D885" s="8">
        <f>D883*D877</f>
        <v>9.2500000000000012E-6</v>
      </c>
      <c r="E885" s="2"/>
      <c r="F885" s="2"/>
      <c r="G885" s="2"/>
      <c r="H885" s="2"/>
    </row>
    <row r="886" spans="1:10" x14ac:dyDescent="0.25">
      <c r="A886" s="31"/>
      <c r="B886" s="2"/>
      <c r="C886" s="2"/>
      <c r="D886" s="2"/>
      <c r="E886" s="2"/>
      <c r="F886" s="2"/>
      <c r="G886" s="2"/>
      <c r="H886" s="2"/>
      <c r="I886" s="2"/>
      <c r="J886" s="2"/>
    </row>
    <row r="887" spans="1:10" ht="15.75" thickBot="1" x14ac:dyDescent="0.3">
      <c r="A887" s="3" t="s">
        <v>180</v>
      </c>
      <c r="B887" s="2"/>
      <c r="C887" s="2"/>
      <c r="D887" s="2"/>
      <c r="E887" s="2"/>
      <c r="F887" s="2"/>
      <c r="G887" s="2"/>
      <c r="H887" s="2"/>
      <c r="I887" s="2"/>
      <c r="J887" s="2"/>
    </row>
    <row r="888" spans="1:10" ht="15.75" thickBot="1" x14ac:dyDescent="0.3">
      <c r="A888" s="24" t="s">
        <v>25</v>
      </c>
      <c r="B888" s="25" t="s">
        <v>74</v>
      </c>
      <c r="C888" s="25" t="s">
        <v>27</v>
      </c>
      <c r="D888" s="25" t="s">
        <v>75</v>
      </c>
      <c r="E888" s="2"/>
      <c r="F888" s="2"/>
      <c r="G888" s="2"/>
      <c r="H888" s="2"/>
      <c r="I888" s="2"/>
      <c r="J888" s="2"/>
    </row>
    <row r="889" spans="1:10" ht="26.25" thickBot="1" x14ac:dyDescent="0.3">
      <c r="A889" s="26">
        <v>2868</v>
      </c>
      <c r="B889" s="27" t="s">
        <v>243</v>
      </c>
      <c r="C889" s="63">
        <f>D885</f>
        <v>9.2500000000000012E-6</v>
      </c>
      <c r="D889" s="63">
        <f>D884</f>
        <v>5.0949000000000003E-5</v>
      </c>
      <c r="E889" s="2"/>
      <c r="F889" s="2"/>
      <c r="G889" s="2"/>
      <c r="H889" s="2"/>
      <c r="I889" s="2"/>
      <c r="J889" s="2"/>
    </row>
    <row r="890" spans="1:10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</row>
    <row r="891" spans="1:10" x14ac:dyDescent="0.25">
      <c r="A891" s="3" t="s">
        <v>231</v>
      </c>
      <c r="B891" s="2"/>
      <c r="C891" s="2"/>
      <c r="D891" s="2"/>
      <c r="E891" s="2"/>
      <c r="F891" s="2"/>
      <c r="G891" s="2"/>
      <c r="H891" s="2"/>
      <c r="I891" s="2"/>
      <c r="J891" s="2"/>
    </row>
    <row r="892" spans="1:10" x14ac:dyDescent="0.25">
      <c r="A892" s="3" t="s">
        <v>164</v>
      </c>
      <c r="B892" s="2"/>
      <c r="C892" s="2"/>
      <c r="D892" s="2"/>
      <c r="E892" s="2"/>
      <c r="F892" s="2"/>
      <c r="G892" s="2"/>
      <c r="H892" s="2"/>
      <c r="I892" s="2"/>
      <c r="J892" s="2"/>
    </row>
    <row r="893" spans="1:10" x14ac:dyDescent="0.25">
      <c r="A893" s="3" t="s">
        <v>232</v>
      </c>
      <c r="B893" s="2"/>
      <c r="C893" s="2"/>
      <c r="D893" s="2"/>
      <c r="E893" s="2"/>
      <c r="F893" s="2"/>
      <c r="G893" s="2"/>
      <c r="H893" s="2"/>
      <c r="I893" s="2"/>
      <c r="J893" s="2"/>
    </row>
    <row r="894" spans="1:10" x14ac:dyDescent="0.25">
      <c r="A894" s="3" t="s">
        <v>233</v>
      </c>
      <c r="B894" s="2"/>
      <c r="C894" s="2"/>
      <c r="D894" s="2"/>
      <c r="E894" s="2"/>
      <c r="F894" s="2"/>
      <c r="G894" s="2"/>
      <c r="H894" s="2"/>
      <c r="I894" s="2"/>
      <c r="J894" s="2"/>
    </row>
    <row r="895" spans="1:10" x14ac:dyDescent="0.25">
      <c r="A895" s="3" t="s">
        <v>234</v>
      </c>
      <c r="B895" s="2"/>
      <c r="C895" s="2"/>
      <c r="D895" s="2"/>
      <c r="E895" s="2"/>
      <c r="F895" s="2"/>
      <c r="G895" s="2"/>
      <c r="H895" s="2"/>
      <c r="I895" s="2"/>
      <c r="J895" s="2"/>
    </row>
    <row r="896" spans="1:10" x14ac:dyDescent="0.25">
      <c r="A896" s="53" t="s">
        <v>262</v>
      </c>
      <c r="B896" s="2"/>
      <c r="C896" s="2"/>
      <c r="D896" s="2"/>
      <c r="E896" s="2"/>
      <c r="F896" s="2"/>
      <c r="G896" s="2"/>
      <c r="H896" s="2"/>
      <c r="I896" s="2"/>
      <c r="J896" s="2"/>
    </row>
    <row r="897" spans="1:10" x14ac:dyDescent="0.25">
      <c r="A897" s="3" t="s">
        <v>167</v>
      </c>
      <c r="B897" s="2"/>
      <c r="C897" s="8" t="s">
        <v>5</v>
      </c>
      <c r="D897" s="8">
        <v>1900</v>
      </c>
      <c r="E897" s="2"/>
      <c r="F897" s="2"/>
      <c r="G897" s="2"/>
      <c r="H897" s="2"/>
    </row>
    <row r="898" spans="1:10" x14ac:dyDescent="0.25">
      <c r="A898" s="3" t="s">
        <v>168</v>
      </c>
      <c r="B898" s="2"/>
      <c r="C898" s="8" t="s">
        <v>169</v>
      </c>
      <c r="D898" s="8">
        <v>1</v>
      </c>
      <c r="E898" s="2"/>
      <c r="F898" s="2"/>
      <c r="G898" s="2"/>
      <c r="H898" s="2"/>
    </row>
    <row r="899" spans="1:10" x14ac:dyDescent="0.25">
      <c r="A899" s="3" t="s">
        <v>170</v>
      </c>
      <c r="B899" s="2"/>
      <c r="C899" s="8" t="s">
        <v>171</v>
      </c>
      <c r="D899" s="8">
        <v>1</v>
      </c>
      <c r="E899" s="2"/>
      <c r="F899" s="2"/>
      <c r="G899" s="2"/>
      <c r="H899" s="2"/>
    </row>
    <row r="900" spans="1:10" x14ac:dyDescent="0.25">
      <c r="A900" s="3" t="s">
        <v>236</v>
      </c>
      <c r="B900" s="2"/>
      <c r="C900" s="8" t="s">
        <v>237</v>
      </c>
      <c r="D900" s="8">
        <v>7</v>
      </c>
      <c r="E900" s="2"/>
      <c r="F900" s="2"/>
      <c r="G900" s="2"/>
      <c r="H900" s="2"/>
    </row>
    <row r="901" spans="1:10" x14ac:dyDescent="0.25">
      <c r="A901" s="31"/>
      <c r="B901" s="2"/>
      <c r="C901" s="8"/>
      <c r="D901" s="8"/>
      <c r="E901" s="2"/>
      <c r="F901" s="2"/>
      <c r="G901" s="2"/>
      <c r="H901" s="2"/>
    </row>
    <row r="902" spans="1:10" x14ac:dyDescent="0.25">
      <c r="A902" s="7" t="s">
        <v>238</v>
      </c>
      <c r="B902" s="2"/>
      <c r="C902" s="8"/>
      <c r="D902" s="8"/>
      <c r="E902" s="2"/>
      <c r="F902" s="2"/>
      <c r="G902" s="2"/>
      <c r="H902" s="2"/>
    </row>
    <row r="903" spans="1:10" x14ac:dyDescent="0.25">
      <c r="A903" s="7" t="s">
        <v>239</v>
      </c>
      <c r="B903" s="2"/>
      <c r="C903" s="8"/>
      <c r="D903" s="8"/>
      <c r="E903" s="2"/>
      <c r="F903" s="2"/>
      <c r="G903" s="2"/>
      <c r="H903" s="2"/>
    </row>
    <row r="904" spans="1:10" ht="15.75" x14ac:dyDescent="0.25">
      <c r="A904" s="3" t="s">
        <v>240</v>
      </c>
      <c r="B904" s="2"/>
      <c r="C904" s="8" t="s">
        <v>174</v>
      </c>
      <c r="D904" s="8">
        <v>0.05</v>
      </c>
      <c r="E904" s="2"/>
      <c r="F904" s="2"/>
      <c r="G904" s="2"/>
      <c r="H904" s="2"/>
    </row>
    <row r="905" spans="1:10" ht="15.75" x14ac:dyDescent="0.25">
      <c r="A905" s="3" t="s">
        <v>241</v>
      </c>
      <c r="B905" s="2"/>
      <c r="C905" s="8" t="s">
        <v>174</v>
      </c>
      <c r="D905" s="8">
        <f>(D900*D904)/100000</f>
        <v>3.5000000000000004E-6</v>
      </c>
      <c r="E905" s="2"/>
      <c r="F905" s="2"/>
      <c r="G905" s="2"/>
      <c r="H905" s="2"/>
    </row>
    <row r="906" spans="1:10" ht="15.75" x14ac:dyDescent="0.25">
      <c r="A906" s="3" t="s">
        <v>177</v>
      </c>
      <c r="B906" s="2"/>
      <c r="C906" s="8" t="s">
        <v>178</v>
      </c>
      <c r="D906" s="8">
        <f>3600*D905*D897*D898/1000000</f>
        <v>2.3940000000000005E-5</v>
      </c>
      <c r="E906" s="2"/>
      <c r="F906" s="2"/>
      <c r="G906" s="2"/>
      <c r="H906" s="2"/>
    </row>
    <row r="907" spans="1:10" x14ac:dyDescent="0.25">
      <c r="A907" s="3" t="s">
        <v>242</v>
      </c>
      <c r="B907" s="2"/>
      <c r="C907" s="8" t="s">
        <v>11</v>
      </c>
      <c r="D907" s="8">
        <f>D905*D899</f>
        <v>3.5000000000000004E-6</v>
      </c>
      <c r="E907" s="2"/>
      <c r="F907" s="2"/>
      <c r="G907" s="2"/>
      <c r="H907" s="2"/>
    </row>
    <row r="908" spans="1:10" x14ac:dyDescent="0.25">
      <c r="A908" s="31"/>
      <c r="B908" s="2"/>
      <c r="C908" s="2"/>
      <c r="D908" s="2"/>
      <c r="E908" s="2"/>
      <c r="F908" s="2"/>
      <c r="G908" s="2"/>
      <c r="H908" s="2"/>
      <c r="I908" s="2"/>
      <c r="J908" s="2"/>
    </row>
    <row r="909" spans="1:10" ht="15.75" thickBot="1" x14ac:dyDescent="0.3">
      <c r="A909" s="3" t="s">
        <v>180</v>
      </c>
      <c r="B909" s="2"/>
      <c r="C909" s="2"/>
      <c r="D909" s="2"/>
      <c r="E909" s="2"/>
      <c r="F909" s="2"/>
      <c r="G909" s="2"/>
      <c r="H909" s="2"/>
      <c r="I909" s="2"/>
      <c r="J909" s="2"/>
    </row>
    <row r="910" spans="1:10" ht="15.75" thickBot="1" x14ac:dyDescent="0.3">
      <c r="A910" s="24" t="s">
        <v>25</v>
      </c>
      <c r="B910" s="25" t="s">
        <v>74</v>
      </c>
      <c r="C910" s="25" t="s">
        <v>27</v>
      </c>
      <c r="D910" s="25" t="s">
        <v>75</v>
      </c>
      <c r="E910" s="2"/>
      <c r="F910" s="2"/>
      <c r="G910" s="2"/>
      <c r="H910" s="2"/>
      <c r="I910" s="2"/>
      <c r="J910" s="2"/>
    </row>
    <row r="911" spans="1:10" ht="26.25" thickBot="1" x14ac:dyDescent="0.3">
      <c r="A911" s="26">
        <v>2868</v>
      </c>
      <c r="B911" s="27" t="s">
        <v>243</v>
      </c>
      <c r="C911" s="63">
        <f>D907</f>
        <v>3.5000000000000004E-6</v>
      </c>
      <c r="D911" s="63">
        <f>D906</f>
        <v>2.3940000000000005E-5</v>
      </c>
      <c r="E911" s="2"/>
      <c r="F911" s="2"/>
      <c r="G911" s="2"/>
      <c r="H911" s="2"/>
      <c r="I911" s="2"/>
      <c r="J911" s="2"/>
    </row>
    <row r="912" spans="1:10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</row>
    <row r="913" spans="1:10" x14ac:dyDescent="0.25">
      <c r="A913" s="3" t="s">
        <v>231</v>
      </c>
      <c r="B913" s="2"/>
      <c r="C913" s="2"/>
      <c r="D913" s="2"/>
      <c r="E913" s="2"/>
      <c r="F913" s="2"/>
      <c r="G913" s="2"/>
      <c r="H913" s="2"/>
      <c r="I913" s="2"/>
      <c r="J913" s="2"/>
    </row>
    <row r="914" spans="1:10" x14ac:dyDescent="0.25">
      <c r="A914" s="3" t="s">
        <v>164</v>
      </c>
      <c r="B914" s="2"/>
      <c r="C914" s="2"/>
      <c r="D914" s="2"/>
      <c r="E914" s="2"/>
      <c r="F914" s="2"/>
      <c r="G914" s="2"/>
      <c r="H914" s="2"/>
      <c r="I914" s="2"/>
      <c r="J914" s="2"/>
    </row>
    <row r="915" spans="1:10" x14ac:dyDescent="0.25">
      <c r="A915" s="3" t="s">
        <v>232</v>
      </c>
      <c r="B915" s="2"/>
      <c r="C915" s="2"/>
      <c r="D915" s="2"/>
      <c r="E915" s="2"/>
      <c r="F915" s="2"/>
      <c r="G915" s="2"/>
      <c r="H915" s="2"/>
      <c r="I915" s="2"/>
      <c r="J915" s="2"/>
    </row>
    <row r="916" spans="1:10" x14ac:dyDescent="0.25">
      <c r="A916" s="3" t="s">
        <v>233</v>
      </c>
      <c r="B916" s="2"/>
      <c r="C916" s="2"/>
      <c r="D916" s="2"/>
      <c r="E916" s="2"/>
      <c r="F916" s="2"/>
      <c r="G916" s="2"/>
      <c r="H916" s="2"/>
      <c r="I916" s="2"/>
      <c r="J916" s="2"/>
    </row>
    <row r="917" spans="1:10" x14ac:dyDescent="0.25">
      <c r="A917" s="3" t="s">
        <v>234</v>
      </c>
      <c r="B917" s="2"/>
      <c r="C917" s="2"/>
      <c r="D917" s="2"/>
      <c r="E917" s="2"/>
      <c r="F917" s="2"/>
      <c r="G917" s="2"/>
      <c r="H917" s="2"/>
      <c r="I917" s="2"/>
      <c r="J917" s="2"/>
    </row>
    <row r="918" spans="1:10" x14ac:dyDescent="0.25">
      <c r="A918" s="53" t="s">
        <v>263</v>
      </c>
      <c r="B918" s="2"/>
      <c r="C918" s="2"/>
      <c r="D918" s="2"/>
      <c r="E918" s="2"/>
      <c r="F918" s="2"/>
      <c r="G918" s="2"/>
      <c r="H918" s="2"/>
      <c r="I918" s="2"/>
      <c r="J918" s="2"/>
    </row>
    <row r="919" spans="1:10" x14ac:dyDescent="0.25">
      <c r="A919" s="3" t="s">
        <v>167</v>
      </c>
      <c r="B919" s="2"/>
      <c r="C919" s="8" t="s">
        <v>5</v>
      </c>
      <c r="D919" s="8">
        <v>1520</v>
      </c>
      <c r="E919" s="2"/>
      <c r="F919" s="2"/>
      <c r="G919" s="2"/>
      <c r="H919" s="2"/>
    </row>
    <row r="920" spans="1:10" x14ac:dyDescent="0.25">
      <c r="A920" s="3" t="s">
        <v>168</v>
      </c>
      <c r="B920" s="2"/>
      <c r="C920" s="8" t="s">
        <v>169</v>
      </c>
      <c r="D920" s="8">
        <v>1</v>
      </c>
      <c r="E920" s="2"/>
      <c r="F920" s="2"/>
      <c r="G920" s="2"/>
      <c r="H920" s="2"/>
    </row>
    <row r="921" spans="1:10" x14ac:dyDescent="0.25">
      <c r="A921" s="3" t="s">
        <v>170</v>
      </c>
      <c r="B921" s="2"/>
      <c r="C921" s="8" t="s">
        <v>171</v>
      </c>
      <c r="D921" s="8">
        <v>1</v>
      </c>
      <c r="E921" s="2"/>
      <c r="F921" s="2"/>
      <c r="G921" s="2"/>
      <c r="H921" s="2"/>
    </row>
    <row r="922" spans="1:10" x14ac:dyDescent="0.25">
      <c r="A922" s="3" t="s">
        <v>236</v>
      </c>
      <c r="B922" s="2"/>
      <c r="C922" s="8" t="s">
        <v>237</v>
      </c>
      <c r="D922" s="8">
        <v>7.5</v>
      </c>
      <c r="E922" s="2"/>
      <c r="F922" s="2"/>
      <c r="G922" s="2"/>
      <c r="H922" s="2"/>
    </row>
    <row r="923" spans="1:10" x14ac:dyDescent="0.25">
      <c r="A923" s="31"/>
      <c r="B923" s="2"/>
      <c r="C923" s="8"/>
      <c r="D923" s="8"/>
      <c r="E923" s="2"/>
      <c r="F923" s="2"/>
      <c r="G923" s="2"/>
      <c r="H923" s="2"/>
    </row>
    <row r="924" spans="1:10" x14ac:dyDescent="0.25">
      <c r="A924" s="7" t="s">
        <v>238</v>
      </c>
      <c r="B924" s="2"/>
      <c r="C924" s="8"/>
      <c r="D924" s="8"/>
      <c r="E924" s="2"/>
      <c r="F924" s="2"/>
      <c r="G924" s="2"/>
      <c r="H924" s="2"/>
    </row>
    <row r="925" spans="1:10" x14ac:dyDescent="0.25">
      <c r="A925" s="7" t="s">
        <v>239</v>
      </c>
      <c r="B925" s="2"/>
      <c r="C925" s="8"/>
      <c r="D925" s="8"/>
      <c r="E925" s="2"/>
      <c r="F925" s="2"/>
      <c r="G925" s="2"/>
      <c r="H925" s="2"/>
    </row>
    <row r="926" spans="1:10" ht="15.75" x14ac:dyDescent="0.25">
      <c r="A926" s="3" t="s">
        <v>240</v>
      </c>
      <c r="B926" s="2"/>
      <c r="C926" s="8" t="s">
        <v>174</v>
      </c>
      <c r="D926" s="8">
        <v>0.05</v>
      </c>
      <c r="E926" s="2"/>
      <c r="F926" s="2"/>
      <c r="G926" s="2"/>
      <c r="H926" s="2"/>
    </row>
    <row r="927" spans="1:10" ht="15.75" x14ac:dyDescent="0.25">
      <c r="A927" s="3" t="s">
        <v>241</v>
      </c>
      <c r="B927" s="2"/>
      <c r="C927" s="8" t="s">
        <v>174</v>
      </c>
      <c r="D927" s="8">
        <f>(D922*D926)/100000</f>
        <v>3.7500000000000001E-6</v>
      </c>
      <c r="E927" s="2"/>
      <c r="F927" s="2"/>
      <c r="G927" s="2"/>
      <c r="H927" s="2"/>
    </row>
    <row r="928" spans="1:10" ht="15.75" x14ac:dyDescent="0.25">
      <c r="A928" s="3" t="s">
        <v>177</v>
      </c>
      <c r="B928" s="2"/>
      <c r="C928" s="8" t="s">
        <v>178</v>
      </c>
      <c r="D928" s="8">
        <f>3600*D927*D919*D920/1000000</f>
        <v>2.052E-5</v>
      </c>
      <c r="E928" s="2"/>
      <c r="F928" s="2"/>
      <c r="G928" s="2"/>
      <c r="H928" s="2"/>
    </row>
    <row r="929" spans="1:10" x14ac:dyDescent="0.25">
      <c r="A929" s="3" t="s">
        <v>242</v>
      </c>
      <c r="B929" s="2"/>
      <c r="C929" s="8" t="s">
        <v>11</v>
      </c>
      <c r="D929" s="8">
        <f>D927*D921</f>
        <v>3.7500000000000001E-6</v>
      </c>
      <c r="E929" s="2"/>
      <c r="F929" s="2"/>
      <c r="G929" s="2"/>
      <c r="H929" s="2"/>
    </row>
    <row r="930" spans="1:10" x14ac:dyDescent="0.25">
      <c r="A930" s="31"/>
      <c r="B930" s="2"/>
      <c r="C930" s="2"/>
      <c r="D930" s="2"/>
      <c r="E930" s="2"/>
      <c r="F930" s="2"/>
      <c r="G930" s="2"/>
      <c r="H930" s="2"/>
      <c r="I930" s="2"/>
      <c r="J930" s="2"/>
    </row>
    <row r="931" spans="1:10" ht="15.75" thickBot="1" x14ac:dyDescent="0.3">
      <c r="A931" s="3" t="s">
        <v>180</v>
      </c>
      <c r="B931" s="2"/>
      <c r="C931" s="2"/>
      <c r="D931" s="2"/>
      <c r="E931" s="2"/>
      <c r="F931" s="2"/>
      <c r="G931" s="2"/>
      <c r="H931" s="2"/>
      <c r="I931" s="2"/>
      <c r="J931" s="2"/>
    </row>
    <row r="932" spans="1:10" ht="15.75" thickBot="1" x14ac:dyDescent="0.3">
      <c r="A932" s="24" t="s">
        <v>25</v>
      </c>
      <c r="B932" s="25" t="s">
        <v>74</v>
      </c>
      <c r="C932" s="25" t="s">
        <v>27</v>
      </c>
      <c r="D932" s="25" t="s">
        <v>75</v>
      </c>
      <c r="E932" s="2"/>
      <c r="F932" s="2"/>
      <c r="G932" s="2"/>
      <c r="H932" s="2"/>
      <c r="I932" s="2"/>
      <c r="J932" s="2"/>
    </row>
    <row r="933" spans="1:10" ht="26.25" thickBot="1" x14ac:dyDescent="0.3">
      <c r="A933" s="26">
        <v>2868</v>
      </c>
      <c r="B933" s="27" t="s">
        <v>243</v>
      </c>
      <c r="C933" s="63">
        <f>D929</f>
        <v>3.7500000000000001E-6</v>
      </c>
      <c r="D933" s="63">
        <f>D928</f>
        <v>2.052E-5</v>
      </c>
      <c r="E933" s="2"/>
      <c r="F933" s="2"/>
      <c r="G933" s="2"/>
      <c r="H933" s="2"/>
      <c r="I933" s="2"/>
      <c r="J933" s="2"/>
    </row>
    <row r="934" spans="1:10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</row>
    <row r="935" spans="1:10" x14ac:dyDescent="0.25">
      <c r="A935" s="3" t="s">
        <v>231</v>
      </c>
      <c r="B935" s="2"/>
      <c r="C935" s="2"/>
      <c r="D935" s="2"/>
      <c r="E935" s="2"/>
      <c r="F935" s="2"/>
      <c r="G935" s="2"/>
      <c r="H935" s="2"/>
      <c r="I935" s="2"/>
      <c r="J935" s="2"/>
    </row>
    <row r="936" spans="1:10" x14ac:dyDescent="0.25">
      <c r="A936" s="3" t="s">
        <v>164</v>
      </c>
      <c r="B936" s="2"/>
      <c r="C936" s="2"/>
      <c r="D936" s="2"/>
      <c r="E936" s="2"/>
      <c r="F936" s="2"/>
      <c r="G936" s="2"/>
      <c r="H936" s="2"/>
      <c r="I936" s="2"/>
      <c r="J936" s="2"/>
    </row>
    <row r="937" spans="1:10" x14ac:dyDescent="0.25">
      <c r="A937" s="3" t="s">
        <v>232</v>
      </c>
      <c r="B937" s="2"/>
      <c r="C937" s="2"/>
      <c r="D937" s="2"/>
      <c r="E937" s="2"/>
      <c r="F937" s="2"/>
      <c r="G937" s="2"/>
      <c r="H937" s="2"/>
      <c r="I937" s="2"/>
      <c r="J937" s="2"/>
    </row>
    <row r="938" spans="1:10" x14ac:dyDescent="0.25">
      <c r="A938" s="3" t="s">
        <v>233</v>
      </c>
      <c r="B938" s="2"/>
      <c r="C938" s="2"/>
      <c r="D938" s="2"/>
      <c r="E938" s="2"/>
      <c r="F938" s="2"/>
      <c r="G938" s="2"/>
      <c r="H938" s="2"/>
      <c r="I938" s="2"/>
      <c r="J938" s="2"/>
    </row>
    <row r="939" spans="1:10" x14ac:dyDescent="0.25">
      <c r="A939" s="3" t="s">
        <v>234</v>
      </c>
      <c r="B939" s="2"/>
      <c r="C939" s="2"/>
      <c r="D939" s="2"/>
      <c r="E939" s="2"/>
      <c r="F939" s="2"/>
      <c r="G939" s="2"/>
      <c r="H939" s="2"/>
      <c r="I939" s="2"/>
      <c r="J939" s="2"/>
    </row>
    <row r="940" spans="1:10" x14ac:dyDescent="0.25">
      <c r="A940" s="53" t="s">
        <v>264</v>
      </c>
      <c r="B940" s="2"/>
      <c r="C940" s="2"/>
      <c r="D940" s="2"/>
      <c r="E940" s="2"/>
      <c r="F940" s="2"/>
      <c r="G940" s="2"/>
      <c r="H940" s="2"/>
      <c r="I940" s="2"/>
      <c r="J940" s="2"/>
    </row>
    <row r="941" spans="1:10" x14ac:dyDescent="0.25">
      <c r="A941" s="3" t="s">
        <v>167</v>
      </c>
      <c r="B941" s="2"/>
      <c r="C941" s="8" t="s">
        <v>5</v>
      </c>
      <c r="D941" s="8">
        <v>650</v>
      </c>
      <c r="E941" s="2"/>
      <c r="F941" s="2"/>
      <c r="G941" s="2"/>
      <c r="H941" s="2"/>
    </row>
    <row r="942" spans="1:10" x14ac:dyDescent="0.25">
      <c r="A942" s="3" t="s">
        <v>168</v>
      </c>
      <c r="B942" s="2"/>
      <c r="C942" s="8" t="s">
        <v>169</v>
      </c>
      <c r="D942" s="8">
        <v>1</v>
      </c>
      <c r="E942" s="2"/>
      <c r="F942" s="2"/>
      <c r="G942" s="2"/>
      <c r="H942" s="2"/>
    </row>
    <row r="943" spans="1:10" x14ac:dyDescent="0.25">
      <c r="A943" s="3" t="s">
        <v>170</v>
      </c>
      <c r="B943" s="2"/>
      <c r="C943" s="8" t="s">
        <v>171</v>
      </c>
      <c r="D943" s="8">
        <v>1</v>
      </c>
      <c r="E943" s="2"/>
      <c r="F943" s="2"/>
      <c r="G943" s="2"/>
      <c r="H943" s="2"/>
    </row>
    <row r="944" spans="1:10" x14ac:dyDescent="0.25">
      <c r="A944" s="3" t="s">
        <v>236</v>
      </c>
      <c r="B944" s="2"/>
      <c r="C944" s="8" t="s">
        <v>237</v>
      </c>
      <c r="D944" s="8">
        <v>7.5</v>
      </c>
      <c r="E944" s="2"/>
      <c r="F944" s="2"/>
      <c r="G944" s="2"/>
      <c r="H944" s="2"/>
    </row>
    <row r="945" spans="1:10" x14ac:dyDescent="0.25">
      <c r="A945" s="31"/>
      <c r="B945" s="2"/>
      <c r="C945" s="8"/>
      <c r="D945" s="8"/>
      <c r="E945" s="2"/>
      <c r="F945" s="2"/>
      <c r="G945" s="2"/>
      <c r="H945" s="2"/>
    </row>
    <row r="946" spans="1:10" x14ac:dyDescent="0.25">
      <c r="A946" s="7" t="s">
        <v>238</v>
      </c>
      <c r="B946" s="2"/>
      <c r="C946" s="8"/>
      <c r="D946" s="8"/>
      <c r="E946" s="2"/>
      <c r="F946" s="2"/>
      <c r="G946" s="2"/>
      <c r="H946" s="2"/>
    </row>
    <row r="947" spans="1:10" x14ac:dyDescent="0.25">
      <c r="A947" s="7" t="s">
        <v>239</v>
      </c>
      <c r="B947" s="2"/>
      <c r="C947" s="8"/>
      <c r="D947" s="8"/>
      <c r="E947" s="2"/>
      <c r="F947" s="2"/>
      <c r="G947" s="2"/>
      <c r="H947" s="2"/>
    </row>
    <row r="948" spans="1:10" ht="15.75" x14ac:dyDescent="0.25">
      <c r="A948" s="3" t="s">
        <v>240</v>
      </c>
      <c r="B948" s="2"/>
      <c r="C948" s="8" t="s">
        <v>174</v>
      </c>
      <c r="D948" s="8">
        <v>0.05</v>
      </c>
      <c r="E948" s="2"/>
      <c r="F948" s="2"/>
      <c r="G948" s="2"/>
      <c r="H948" s="2"/>
    </row>
    <row r="949" spans="1:10" ht="15.75" x14ac:dyDescent="0.25">
      <c r="A949" s="3" t="s">
        <v>241</v>
      </c>
      <c r="B949" s="2"/>
      <c r="C949" s="8" t="s">
        <v>174</v>
      </c>
      <c r="D949" s="8">
        <f>(D944*D948)/100000</f>
        <v>3.7500000000000001E-6</v>
      </c>
      <c r="E949" s="2"/>
      <c r="F949" s="2"/>
      <c r="G949" s="2"/>
      <c r="H949" s="2"/>
    </row>
    <row r="950" spans="1:10" ht="15.75" x14ac:dyDescent="0.25">
      <c r="A950" s="3" t="s">
        <v>177</v>
      </c>
      <c r="B950" s="2"/>
      <c r="C950" s="8" t="s">
        <v>178</v>
      </c>
      <c r="D950" s="8">
        <f>3600*D949*D941*D942/1000000</f>
        <v>8.7749999999999998E-6</v>
      </c>
      <c r="E950" s="2"/>
      <c r="F950" s="2"/>
      <c r="G950" s="2"/>
      <c r="H950" s="2"/>
    </row>
    <row r="951" spans="1:10" x14ac:dyDescent="0.25">
      <c r="A951" s="3" t="s">
        <v>242</v>
      </c>
      <c r="B951" s="2"/>
      <c r="C951" s="8" t="s">
        <v>11</v>
      </c>
      <c r="D951" s="8">
        <f>D949*D943</f>
        <v>3.7500000000000001E-6</v>
      </c>
      <c r="E951" s="2"/>
      <c r="F951" s="2"/>
      <c r="G951" s="2"/>
      <c r="H951" s="2"/>
    </row>
    <row r="952" spans="1:10" x14ac:dyDescent="0.25">
      <c r="A952" s="31"/>
      <c r="B952" s="2"/>
      <c r="C952" s="2"/>
      <c r="D952" s="2"/>
      <c r="E952" s="2"/>
      <c r="F952" s="2"/>
      <c r="G952" s="2"/>
      <c r="H952" s="2"/>
      <c r="I952" s="2"/>
      <c r="J952" s="2"/>
    </row>
    <row r="953" spans="1:10" ht="15.75" thickBot="1" x14ac:dyDescent="0.3">
      <c r="A953" s="3" t="s">
        <v>180</v>
      </c>
      <c r="B953" s="2"/>
      <c r="C953" s="2"/>
      <c r="D953" s="2"/>
      <c r="E953" s="2"/>
      <c r="F953" s="2"/>
      <c r="G953" s="2"/>
      <c r="H953" s="2"/>
      <c r="I953" s="2"/>
      <c r="J953" s="2"/>
    </row>
    <row r="954" spans="1:10" ht="15.75" thickBot="1" x14ac:dyDescent="0.3">
      <c r="A954" s="24" t="s">
        <v>25</v>
      </c>
      <c r="B954" s="25" t="s">
        <v>74</v>
      </c>
      <c r="C954" s="25" t="s">
        <v>27</v>
      </c>
      <c r="D954" s="25" t="s">
        <v>75</v>
      </c>
      <c r="E954" s="2"/>
      <c r="F954" s="2"/>
      <c r="G954" s="2"/>
      <c r="H954" s="2"/>
      <c r="I954" s="2"/>
      <c r="J954" s="2"/>
    </row>
    <row r="955" spans="1:10" ht="26.25" thickBot="1" x14ac:dyDescent="0.3">
      <c r="A955" s="26">
        <v>2868</v>
      </c>
      <c r="B955" s="27" t="s">
        <v>243</v>
      </c>
      <c r="C955" s="63">
        <f>D951</f>
        <v>3.7500000000000001E-6</v>
      </c>
      <c r="D955" s="63">
        <f>D950</f>
        <v>8.7749999999999998E-6</v>
      </c>
      <c r="E955" s="2"/>
      <c r="F955" s="2"/>
      <c r="G955" s="2"/>
      <c r="H955" s="2"/>
      <c r="I955" s="2"/>
      <c r="J955" s="2"/>
    </row>
    <row r="956" spans="1:10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</row>
    <row r="957" spans="1:10" x14ac:dyDescent="0.25">
      <c r="A957" s="3" t="s">
        <v>244</v>
      </c>
      <c r="B957" s="2"/>
      <c r="C957" s="2"/>
      <c r="D957" s="2"/>
      <c r="E957" s="2"/>
      <c r="F957" s="2"/>
      <c r="G957" s="2"/>
      <c r="H957" s="2"/>
      <c r="I957" s="2"/>
      <c r="J957" s="2"/>
    </row>
    <row r="958" spans="1:10" x14ac:dyDescent="0.25">
      <c r="A958" s="3" t="s">
        <v>164</v>
      </c>
      <c r="B958" s="2"/>
      <c r="C958" s="2"/>
      <c r="D958" s="2"/>
      <c r="E958" s="2"/>
      <c r="F958" s="2"/>
      <c r="G958" s="2"/>
      <c r="H958" s="2"/>
      <c r="I958" s="2"/>
      <c r="J958" s="2"/>
    </row>
    <row r="959" spans="1:10" x14ac:dyDescent="0.25">
      <c r="A959" s="3" t="s">
        <v>232</v>
      </c>
      <c r="B959" s="2"/>
      <c r="C959" s="2"/>
      <c r="D959" s="2"/>
      <c r="E959" s="2"/>
      <c r="F959" s="2"/>
      <c r="G959" s="2"/>
      <c r="H959" s="2"/>
      <c r="I959" s="2"/>
      <c r="J959" s="2"/>
    </row>
    <row r="960" spans="1:10" x14ac:dyDescent="0.25">
      <c r="A960" s="3" t="s">
        <v>233</v>
      </c>
      <c r="B960" s="2"/>
      <c r="C960" s="2"/>
      <c r="D960" s="2"/>
      <c r="E960" s="2"/>
      <c r="F960" s="2"/>
      <c r="G960" s="2"/>
      <c r="H960" s="2"/>
      <c r="I960" s="2"/>
      <c r="J960" s="2"/>
    </row>
    <row r="961" spans="1:10" x14ac:dyDescent="0.25">
      <c r="A961" s="53" t="s">
        <v>265</v>
      </c>
      <c r="B961" s="2"/>
      <c r="C961" s="2"/>
      <c r="D961" s="2"/>
      <c r="E961" s="2"/>
      <c r="F961" s="2"/>
      <c r="G961" s="2"/>
      <c r="H961" s="2"/>
      <c r="I961" s="2"/>
      <c r="J961" s="2"/>
    </row>
    <row r="962" spans="1:10" x14ac:dyDescent="0.25">
      <c r="A962" s="3" t="s">
        <v>266</v>
      </c>
      <c r="B962" s="2"/>
      <c r="C962" s="2"/>
      <c r="D962" s="2"/>
      <c r="E962" s="2"/>
      <c r="F962" s="2"/>
      <c r="G962" s="2"/>
      <c r="H962" s="2"/>
      <c r="I962" s="2"/>
      <c r="J962" s="2"/>
    </row>
    <row r="963" spans="1:10" x14ac:dyDescent="0.25">
      <c r="A963" s="3" t="s">
        <v>267</v>
      </c>
      <c r="B963" s="2"/>
      <c r="C963" s="2"/>
      <c r="D963" s="2"/>
      <c r="E963" s="2"/>
      <c r="F963" s="2"/>
      <c r="G963" s="2"/>
      <c r="H963" s="2"/>
      <c r="I963" s="2"/>
      <c r="J963" s="2"/>
    </row>
    <row r="964" spans="1:10" x14ac:dyDescent="0.25">
      <c r="A964" s="3" t="s">
        <v>167</v>
      </c>
      <c r="B964" s="2"/>
      <c r="C964" s="8" t="s">
        <v>5</v>
      </c>
      <c r="D964" s="8">
        <v>240</v>
      </c>
      <c r="E964" s="2"/>
      <c r="F964" s="2"/>
      <c r="G964" s="2"/>
      <c r="H964" s="2"/>
    </row>
    <row r="965" spans="1:10" x14ac:dyDescent="0.25">
      <c r="A965" s="3" t="s">
        <v>168</v>
      </c>
      <c r="B965" s="2"/>
      <c r="C965" s="8" t="s">
        <v>169</v>
      </c>
      <c r="D965" s="8">
        <v>1</v>
      </c>
      <c r="E965" s="2"/>
      <c r="F965" s="2"/>
      <c r="G965" s="2"/>
      <c r="H965" s="2"/>
    </row>
    <row r="966" spans="1:10" x14ac:dyDescent="0.25">
      <c r="A966" s="3" t="s">
        <v>170</v>
      </c>
      <c r="B966" s="2"/>
      <c r="C966" s="8" t="s">
        <v>171</v>
      </c>
      <c r="D966" s="8">
        <v>1</v>
      </c>
      <c r="E966" s="2"/>
      <c r="F966" s="2"/>
      <c r="G966" s="2"/>
      <c r="H966" s="2"/>
    </row>
    <row r="967" spans="1:10" x14ac:dyDescent="0.25">
      <c r="A967" s="3" t="s">
        <v>236</v>
      </c>
      <c r="B967" s="2"/>
      <c r="C967" s="8" t="s">
        <v>237</v>
      </c>
      <c r="D967" s="8">
        <v>7.5</v>
      </c>
      <c r="E967" s="2"/>
      <c r="F967" s="2"/>
      <c r="G967" s="2"/>
      <c r="H967" s="2"/>
    </row>
    <row r="968" spans="1:10" x14ac:dyDescent="0.25">
      <c r="A968" s="31"/>
      <c r="B968" s="2"/>
      <c r="C968" s="8"/>
      <c r="D968" s="8"/>
      <c r="E968" s="2"/>
      <c r="F968" s="2"/>
      <c r="G968" s="2"/>
      <c r="H968" s="2"/>
    </row>
    <row r="969" spans="1:10" x14ac:dyDescent="0.25">
      <c r="A969" s="7" t="s">
        <v>238</v>
      </c>
      <c r="B969" s="2"/>
      <c r="C969" s="8"/>
      <c r="D969" s="8"/>
      <c r="E969" s="2"/>
      <c r="F969" s="2"/>
      <c r="G969" s="2"/>
      <c r="H969" s="2"/>
    </row>
    <row r="970" spans="1:10" x14ac:dyDescent="0.25">
      <c r="A970" s="7" t="s">
        <v>239</v>
      </c>
      <c r="B970" s="2"/>
      <c r="C970" s="8"/>
      <c r="D970" s="8"/>
      <c r="E970" s="2"/>
      <c r="F970" s="2"/>
      <c r="G970" s="2"/>
      <c r="H970" s="2"/>
    </row>
    <row r="971" spans="1:10" ht="15.75" x14ac:dyDescent="0.25">
      <c r="A971" s="3" t="s">
        <v>240</v>
      </c>
      <c r="B971" s="2"/>
      <c r="C971" s="8" t="s">
        <v>174</v>
      </c>
      <c r="D971" s="8">
        <v>0.104</v>
      </c>
      <c r="E971" s="2"/>
      <c r="F971" s="2"/>
      <c r="G971" s="2"/>
      <c r="H971" s="2"/>
    </row>
    <row r="972" spans="1:10" ht="15.75" x14ac:dyDescent="0.25">
      <c r="A972" s="3" t="s">
        <v>241</v>
      </c>
      <c r="B972" s="2"/>
      <c r="C972" s="8" t="s">
        <v>174</v>
      </c>
      <c r="D972" s="8">
        <f>(D967*D971)/100000</f>
        <v>7.7999999999999999E-6</v>
      </c>
      <c r="E972" s="2"/>
      <c r="F972" s="2"/>
      <c r="G972" s="2"/>
      <c r="H972" s="2"/>
    </row>
    <row r="973" spans="1:10" ht="15.75" x14ac:dyDescent="0.25">
      <c r="A973" s="3" t="s">
        <v>177</v>
      </c>
      <c r="B973" s="2"/>
      <c r="C973" s="8" t="s">
        <v>178</v>
      </c>
      <c r="D973" s="8">
        <f>3600*D972*D964*D965/1000000</f>
        <v>6.7392000000000006E-6</v>
      </c>
      <c r="E973" s="2"/>
      <c r="F973" s="2"/>
      <c r="G973" s="2"/>
      <c r="H973" s="2"/>
    </row>
    <row r="974" spans="1:10" x14ac:dyDescent="0.25">
      <c r="A974" s="3" t="s">
        <v>242</v>
      </c>
      <c r="B974" s="2"/>
      <c r="C974" s="8" t="s">
        <v>11</v>
      </c>
      <c r="D974" s="8">
        <f>D972*D966</f>
        <v>7.7999999999999999E-6</v>
      </c>
      <c r="E974" s="2"/>
      <c r="F974" s="2"/>
      <c r="G974" s="2"/>
      <c r="H974" s="2"/>
    </row>
    <row r="975" spans="1:10" x14ac:dyDescent="0.25">
      <c r="A975" s="3"/>
      <c r="B975" s="2"/>
      <c r="C975" s="8"/>
      <c r="D975" s="8"/>
      <c r="E975" s="2"/>
      <c r="F975" s="2"/>
      <c r="G975" s="2"/>
      <c r="H975" s="2"/>
    </row>
    <row r="976" spans="1:10" x14ac:dyDescent="0.25">
      <c r="A976" s="54" t="s">
        <v>172</v>
      </c>
      <c r="B976" s="2"/>
      <c r="C976" s="8"/>
      <c r="D976" s="8"/>
      <c r="E976" s="2"/>
      <c r="F976" s="2"/>
      <c r="G976" s="2"/>
      <c r="H976" s="2"/>
    </row>
    <row r="977" spans="1:10" x14ac:dyDescent="0.25">
      <c r="A977" s="48" t="s">
        <v>268</v>
      </c>
      <c r="B977" s="2"/>
      <c r="C977" s="49" t="s">
        <v>269</v>
      </c>
      <c r="D977" s="8">
        <v>0.1</v>
      </c>
      <c r="E977" s="2"/>
      <c r="F977" s="2"/>
      <c r="G977" s="2"/>
      <c r="H977" s="2"/>
    </row>
    <row r="978" spans="1:10" x14ac:dyDescent="0.25">
      <c r="A978" s="3" t="s">
        <v>173</v>
      </c>
      <c r="B978" s="2"/>
      <c r="C978" s="8" t="s">
        <v>174</v>
      </c>
      <c r="D978" s="8">
        <v>9.8100000000000007E-2</v>
      </c>
      <c r="E978" s="2"/>
      <c r="F978" s="2"/>
      <c r="G978" s="2"/>
      <c r="H978" s="2"/>
    </row>
    <row r="979" spans="1:10" x14ac:dyDescent="0.25">
      <c r="A979" s="48" t="s">
        <v>270</v>
      </c>
      <c r="B979" s="2"/>
      <c r="C979" s="8" t="s">
        <v>174</v>
      </c>
      <c r="D979" s="8">
        <f>D977*D978</f>
        <v>9.810000000000001E-3</v>
      </c>
      <c r="E979" s="2"/>
      <c r="F979" s="2"/>
      <c r="G979" s="2"/>
      <c r="H979" s="2"/>
    </row>
    <row r="980" spans="1:10" x14ac:dyDescent="0.25">
      <c r="A980" s="48" t="s">
        <v>271</v>
      </c>
      <c r="B980" s="2"/>
      <c r="C980" s="49" t="s">
        <v>272</v>
      </c>
      <c r="D980" s="8">
        <v>0.2</v>
      </c>
      <c r="E980" s="2"/>
      <c r="F980" s="2"/>
      <c r="G980" s="2"/>
      <c r="H980" s="2"/>
    </row>
    <row r="981" spans="1:10" ht="15.75" x14ac:dyDescent="0.25">
      <c r="A981" s="48" t="s">
        <v>273</v>
      </c>
      <c r="B981" s="2"/>
      <c r="C981" s="8" t="s">
        <v>178</v>
      </c>
      <c r="D981" s="8">
        <f>3600*D979*D964*D965/1000000</f>
        <v>8.4758400000000001E-3</v>
      </c>
      <c r="E981" s="2"/>
      <c r="F981" s="2"/>
      <c r="G981" s="2"/>
      <c r="H981" s="2"/>
    </row>
    <row r="982" spans="1:10" x14ac:dyDescent="0.25">
      <c r="A982" s="48" t="s">
        <v>274</v>
      </c>
      <c r="B982" s="2"/>
      <c r="C982" s="8" t="s">
        <v>11</v>
      </c>
      <c r="D982" s="8">
        <f>D980*D979*D966</f>
        <v>1.9620000000000002E-3</v>
      </c>
      <c r="E982" s="2"/>
      <c r="F982" s="2"/>
      <c r="G982" s="2"/>
      <c r="H982" s="2"/>
    </row>
    <row r="983" spans="1:10" x14ac:dyDescent="0.25">
      <c r="A983" s="48"/>
      <c r="B983" s="2"/>
      <c r="C983" s="8"/>
      <c r="D983" s="8"/>
      <c r="E983" s="2"/>
      <c r="F983" s="2"/>
      <c r="G983" s="2"/>
      <c r="H983" s="2"/>
    </row>
    <row r="984" spans="1:10" x14ac:dyDescent="0.25">
      <c r="A984" s="54" t="s">
        <v>52</v>
      </c>
      <c r="B984" s="2"/>
      <c r="C984" s="8"/>
      <c r="D984" s="8"/>
      <c r="E984" s="2"/>
      <c r="F984" s="2"/>
      <c r="G984" s="2"/>
      <c r="H984" s="2"/>
    </row>
    <row r="985" spans="1:10" x14ac:dyDescent="0.25">
      <c r="A985" s="48" t="s">
        <v>268</v>
      </c>
      <c r="B985" s="2"/>
      <c r="C985" s="49" t="s">
        <v>269</v>
      </c>
      <c r="D985" s="8">
        <v>0.1</v>
      </c>
      <c r="E985" s="2"/>
      <c r="F985" s="2"/>
      <c r="G985" s="2"/>
      <c r="H985" s="2"/>
    </row>
    <row r="986" spans="1:10" x14ac:dyDescent="0.25">
      <c r="A986" s="3" t="s">
        <v>173</v>
      </c>
      <c r="B986" s="2"/>
      <c r="C986" s="8" t="s">
        <v>174</v>
      </c>
      <c r="D986" s="8">
        <v>0.22750000000000001</v>
      </c>
      <c r="E986" s="2"/>
      <c r="F986" s="2"/>
      <c r="G986" s="2"/>
      <c r="H986" s="2"/>
    </row>
    <row r="987" spans="1:10" x14ac:dyDescent="0.25">
      <c r="A987" s="48" t="s">
        <v>270</v>
      </c>
      <c r="B987" s="2"/>
      <c r="C987" s="8" t="s">
        <v>174</v>
      </c>
      <c r="D987" s="8">
        <f>D985*D986</f>
        <v>2.2750000000000003E-2</v>
      </c>
      <c r="E987" s="2"/>
      <c r="F987" s="2"/>
      <c r="G987" s="2"/>
      <c r="H987" s="2"/>
    </row>
    <row r="988" spans="1:10" x14ac:dyDescent="0.25">
      <c r="A988" s="48" t="s">
        <v>271</v>
      </c>
      <c r="B988" s="2"/>
      <c r="C988" s="49" t="s">
        <v>272</v>
      </c>
      <c r="D988" s="8">
        <v>0.2</v>
      </c>
      <c r="E988" s="2"/>
      <c r="F988" s="2"/>
      <c r="G988" s="2"/>
      <c r="H988" s="2"/>
    </row>
    <row r="989" spans="1:10" ht="15.75" x14ac:dyDescent="0.25">
      <c r="A989" s="48" t="s">
        <v>273</v>
      </c>
      <c r="B989" s="2"/>
      <c r="C989" s="8" t="s">
        <v>178</v>
      </c>
      <c r="D989" s="8">
        <f>3600*D987*D964*D965/1000000</f>
        <v>1.9656E-2</v>
      </c>
      <c r="E989" s="2"/>
      <c r="F989" s="2"/>
      <c r="G989" s="2"/>
      <c r="H989" s="2"/>
    </row>
    <row r="990" spans="1:10" x14ac:dyDescent="0.25">
      <c r="A990" s="48" t="s">
        <v>274</v>
      </c>
      <c r="B990" s="2"/>
      <c r="C990" s="8" t="s">
        <v>11</v>
      </c>
      <c r="D990" s="8">
        <f>D988*D987*D966</f>
        <v>4.5500000000000011E-3</v>
      </c>
      <c r="E990" s="2"/>
      <c r="F990" s="2"/>
      <c r="G990" s="2"/>
      <c r="H990" s="2"/>
    </row>
    <row r="991" spans="1:10" x14ac:dyDescent="0.25">
      <c r="A991" s="31"/>
      <c r="B991" s="2"/>
      <c r="C991" s="2"/>
      <c r="D991" s="2"/>
      <c r="E991" s="2"/>
      <c r="F991" s="2"/>
      <c r="G991" s="2"/>
      <c r="H991" s="2"/>
      <c r="I991" s="2"/>
      <c r="J991" s="2"/>
    </row>
    <row r="992" spans="1:10" ht="15.75" thickBot="1" x14ac:dyDescent="0.3">
      <c r="A992" s="3" t="s">
        <v>180</v>
      </c>
      <c r="B992" s="2"/>
      <c r="C992" s="2"/>
      <c r="D992" s="2"/>
      <c r="E992" s="2"/>
      <c r="F992" s="2"/>
      <c r="G992" s="2"/>
      <c r="H992" s="2"/>
      <c r="I992" s="2"/>
      <c r="J992" s="2"/>
    </row>
    <row r="993" spans="1:10" ht="15.75" thickBot="1" x14ac:dyDescent="0.3">
      <c r="A993" s="24" t="s">
        <v>25</v>
      </c>
      <c r="B993" s="25" t="s">
        <v>74</v>
      </c>
      <c r="C993" s="25" t="s">
        <v>27</v>
      </c>
      <c r="D993" s="25" t="s">
        <v>75</v>
      </c>
      <c r="E993" s="2"/>
      <c r="F993" s="2"/>
      <c r="G993" s="2"/>
      <c r="H993" s="2"/>
      <c r="I993" s="2"/>
      <c r="J993" s="2"/>
    </row>
    <row r="994" spans="1:10" ht="26.25" thickBot="1" x14ac:dyDescent="0.3">
      <c r="A994" s="26">
        <v>2868</v>
      </c>
      <c r="B994" s="27" t="s">
        <v>243</v>
      </c>
      <c r="C994" s="62">
        <f>D974</f>
        <v>7.7999999999999999E-6</v>
      </c>
      <c r="D994" s="65">
        <f>D973</f>
        <v>6.7392000000000006E-6</v>
      </c>
      <c r="E994" s="2"/>
      <c r="F994" s="2"/>
      <c r="G994" s="2"/>
      <c r="H994" s="2"/>
      <c r="I994" s="2"/>
      <c r="J994" s="2"/>
    </row>
    <row r="995" spans="1:10" ht="15.75" thickBot="1" x14ac:dyDescent="0.3">
      <c r="A995" s="26">
        <v>2902</v>
      </c>
      <c r="B995" s="27" t="s">
        <v>181</v>
      </c>
      <c r="C995" s="32">
        <f>D990</f>
        <v>4.5500000000000011E-3</v>
      </c>
      <c r="D995" s="58">
        <f>D989</f>
        <v>1.9656E-2</v>
      </c>
      <c r="E995" s="2"/>
      <c r="F995" s="2"/>
      <c r="G995" s="2"/>
      <c r="H995" s="2"/>
      <c r="I995" s="8"/>
      <c r="J995" s="8"/>
    </row>
    <row r="996" spans="1:10" ht="15.75" thickBot="1" x14ac:dyDescent="0.3">
      <c r="A996" s="26">
        <v>2930</v>
      </c>
      <c r="B996" s="27" t="s">
        <v>182</v>
      </c>
      <c r="C996" s="58">
        <f>D982</f>
        <v>1.9620000000000002E-3</v>
      </c>
      <c r="D996" s="63">
        <f>D981</f>
        <v>8.4758400000000001E-3</v>
      </c>
      <c r="E996" s="2"/>
      <c r="F996" s="2"/>
      <c r="G996" s="2"/>
      <c r="H996" s="2"/>
      <c r="I996" s="2"/>
      <c r="J996" s="2"/>
    </row>
    <row r="997" spans="1:10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</row>
    <row r="998" spans="1:10" x14ac:dyDescent="0.25">
      <c r="A998" s="3" t="s">
        <v>252</v>
      </c>
      <c r="B998" s="2"/>
      <c r="C998" s="2"/>
      <c r="D998" s="2"/>
      <c r="E998" s="2"/>
      <c r="F998" s="2"/>
      <c r="G998" s="2"/>
      <c r="H998" s="2"/>
      <c r="I998" s="2"/>
      <c r="J998" s="2"/>
    </row>
    <row r="999" spans="1:10" x14ac:dyDescent="0.25">
      <c r="A999" s="3" t="s">
        <v>164</v>
      </c>
      <c r="B999" s="2"/>
      <c r="C999" s="2"/>
      <c r="D999" s="2"/>
      <c r="E999" s="2"/>
      <c r="F999" s="2"/>
      <c r="G999" s="2"/>
      <c r="H999" s="2"/>
      <c r="I999" s="2"/>
      <c r="J999" s="2"/>
    </row>
    <row r="1000" spans="1:10" x14ac:dyDescent="0.25">
      <c r="A1000" s="3" t="s">
        <v>232</v>
      </c>
      <c r="B1000" s="2"/>
      <c r="C1000" s="2"/>
      <c r="D1000" s="2"/>
      <c r="E1000" s="2"/>
      <c r="F1000" s="2"/>
      <c r="G1000" s="2"/>
      <c r="H1000" s="2"/>
      <c r="I1000" s="2"/>
      <c r="J1000" s="2"/>
    </row>
    <row r="1001" spans="1:10" x14ac:dyDescent="0.25">
      <c r="A1001" s="3" t="s">
        <v>233</v>
      </c>
      <c r="B1001" s="2"/>
      <c r="C1001" s="2"/>
      <c r="D1001" s="2"/>
      <c r="E1001" s="2"/>
      <c r="F1001" s="2"/>
      <c r="G1001" s="2"/>
      <c r="H1001" s="2"/>
      <c r="I1001" s="2"/>
      <c r="J1001" s="2"/>
    </row>
    <row r="1002" spans="1:10" x14ac:dyDescent="0.25">
      <c r="A1002" s="53" t="s">
        <v>275</v>
      </c>
      <c r="B1002" s="2"/>
      <c r="C1002" s="2"/>
      <c r="D1002" s="2"/>
      <c r="E1002" s="2"/>
      <c r="F1002" s="2"/>
      <c r="G1002" s="2"/>
      <c r="H1002" s="2"/>
      <c r="I1002" s="2"/>
      <c r="J1002" s="2"/>
    </row>
    <row r="1003" spans="1:10" x14ac:dyDescent="0.25">
      <c r="A1003" s="3" t="s">
        <v>167</v>
      </c>
      <c r="B1003" s="2"/>
      <c r="C1003" s="8" t="s">
        <v>5</v>
      </c>
      <c r="D1003" s="8">
        <v>1660</v>
      </c>
      <c r="E1003" s="2"/>
      <c r="F1003" s="2"/>
      <c r="G1003" s="2"/>
      <c r="H1003" s="2"/>
    </row>
    <row r="1004" spans="1:10" x14ac:dyDescent="0.25">
      <c r="A1004" s="3" t="s">
        <v>168</v>
      </c>
      <c r="B1004" s="2"/>
      <c r="C1004" s="8" t="s">
        <v>169</v>
      </c>
      <c r="D1004" s="8">
        <v>1</v>
      </c>
      <c r="E1004" s="2"/>
      <c r="F1004" s="2"/>
      <c r="G1004" s="2"/>
      <c r="H1004" s="2"/>
    </row>
    <row r="1005" spans="1:10" x14ac:dyDescent="0.25">
      <c r="A1005" s="3" t="s">
        <v>170</v>
      </c>
      <c r="B1005" s="2"/>
      <c r="C1005" s="8" t="s">
        <v>171</v>
      </c>
      <c r="D1005" s="8">
        <v>1</v>
      </c>
      <c r="E1005" s="2"/>
      <c r="F1005" s="2"/>
      <c r="G1005" s="2"/>
      <c r="H1005" s="2"/>
    </row>
    <row r="1006" spans="1:10" x14ac:dyDescent="0.25">
      <c r="A1006" s="3" t="s">
        <v>236</v>
      </c>
      <c r="B1006" s="2"/>
      <c r="C1006" s="8" t="s">
        <v>237</v>
      </c>
      <c r="D1006" s="8">
        <v>2.2000000000000002</v>
      </c>
      <c r="E1006" s="2"/>
      <c r="F1006" s="2"/>
      <c r="G1006" s="2"/>
      <c r="H1006" s="2"/>
    </row>
    <row r="1007" spans="1:10" x14ac:dyDescent="0.25">
      <c r="A1007" s="31"/>
      <c r="B1007" s="2"/>
      <c r="C1007" s="8"/>
      <c r="D1007" s="8"/>
      <c r="E1007" s="2"/>
      <c r="F1007" s="2"/>
      <c r="G1007" s="2"/>
      <c r="H1007" s="2"/>
    </row>
    <row r="1008" spans="1:10" x14ac:dyDescent="0.25">
      <c r="A1008" s="7" t="s">
        <v>238</v>
      </c>
      <c r="B1008" s="2"/>
      <c r="C1008" s="8"/>
      <c r="D1008" s="8"/>
      <c r="E1008" s="2"/>
      <c r="F1008" s="2"/>
      <c r="G1008" s="2"/>
      <c r="H1008" s="2"/>
    </row>
    <row r="1009" spans="1:10" x14ac:dyDescent="0.25">
      <c r="A1009" s="7" t="s">
        <v>239</v>
      </c>
      <c r="B1009" s="2"/>
      <c r="C1009" s="8"/>
      <c r="D1009" s="8"/>
      <c r="E1009" s="2"/>
      <c r="F1009" s="2"/>
      <c r="G1009" s="2"/>
      <c r="H1009" s="2"/>
    </row>
    <row r="1010" spans="1:10" ht="15.75" x14ac:dyDescent="0.25">
      <c r="A1010" s="3" t="s">
        <v>240</v>
      </c>
      <c r="B1010" s="2"/>
      <c r="C1010" s="8" t="s">
        <v>174</v>
      </c>
      <c r="D1010" s="8">
        <v>0.05</v>
      </c>
      <c r="E1010" s="2"/>
      <c r="F1010" s="2"/>
      <c r="G1010" s="2"/>
      <c r="H1010" s="2"/>
    </row>
    <row r="1011" spans="1:10" ht="15.75" x14ac:dyDescent="0.25">
      <c r="A1011" s="3" t="s">
        <v>241</v>
      </c>
      <c r="B1011" s="2"/>
      <c r="C1011" s="8" t="s">
        <v>174</v>
      </c>
      <c r="D1011" s="8">
        <f>(D1006*D1010)/100000</f>
        <v>1.1000000000000001E-6</v>
      </c>
      <c r="E1011" s="2"/>
      <c r="F1011" s="2"/>
      <c r="G1011" s="2"/>
      <c r="H1011" s="2"/>
    </row>
    <row r="1012" spans="1:10" ht="15.75" x14ac:dyDescent="0.25">
      <c r="A1012" s="3" t="s">
        <v>177</v>
      </c>
      <c r="B1012" s="2"/>
      <c r="C1012" s="8" t="s">
        <v>178</v>
      </c>
      <c r="D1012" s="8">
        <f>3600*D1011*D1003*D1004/1000000</f>
        <v>6.5736E-6</v>
      </c>
      <c r="E1012" s="2"/>
      <c r="F1012" s="2"/>
      <c r="G1012" s="2"/>
      <c r="H1012" s="2"/>
    </row>
    <row r="1013" spans="1:10" x14ac:dyDescent="0.25">
      <c r="A1013" s="3" t="s">
        <v>242</v>
      </c>
      <c r="B1013" s="2"/>
      <c r="C1013" s="8" t="s">
        <v>11</v>
      </c>
      <c r="D1013" s="8">
        <f>D1011*D1005</f>
        <v>1.1000000000000001E-6</v>
      </c>
      <c r="E1013" s="2"/>
      <c r="F1013" s="2"/>
      <c r="G1013" s="2"/>
      <c r="H1013" s="2"/>
    </row>
    <row r="1014" spans="1:10" x14ac:dyDescent="0.25">
      <c r="A1014" s="3"/>
      <c r="B1014" s="2"/>
      <c r="C1014" s="2"/>
      <c r="D1014" s="2"/>
      <c r="E1014" s="2"/>
      <c r="F1014" s="2"/>
      <c r="G1014" s="2"/>
      <c r="H1014" s="2"/>
      <c r="I1014" s="8"/>
      <c r="J1014" s="8"/>
    </row>
    <row r="1015" spans="1:10" ht="15.75" thickBot="1" x14ac:dyDescent="0.3">
      <c r="A1015" s="3" t="s">
        <v>180</v>
      </c>
      <c r="B1015" s="2"/>
      <c r="C1015" s="2"/>
      <c r="D1015" s="2"/>
      <c r="E1015" s="2"/>
      <c r="F1015" s="2"/>
      <c r="G1015" s="2"/>
      <c r="H1015" s="2"/>
      <c r="I1015" s="2"/>
      <c r="J1015" s="2"/>
    </row>
    <row r="1016" spans="1:10" ht="15.75" thickBot="1" x14ac:dyDescent="0.3">
      <c r="A1016" s="24" t="s">
        <v>25</v>
      </c>
      <c r="B1016" s="25" t="s">
        <v>74</v>
      </c>
      <c r="C1016" s="25" t="s">
        <v>27</v>
      </c>
      <c r="D1016" s="25" t="s">
        <v>75</v>
      </c>
      <c r="E1016" s="2"/>
      <c r="F1016" s="2"/>
      <c r="G1016" s="2"/>
      <c r="H1016" s="2"/>
      <c r="I1016" s="2"/>
      <c r="J1016" s="2"/>
    </row>
    <row r="1017" spans="1:10" ht="26.25" thickBot="1" x14ac:dyDescent="0.3">
      <c r="A1017" s="26">
        <v>2868</v>
      </c>
      <c r="B1017" s="27" t="s">
        <v>243</v>
      </c>
      <c r="C1017" s="63">
        <f>D1013</f>
        <v>1.1000000000000001E-6</v>
      </c>
      <c r="D1017" s="63">
        <f>D1012</f>
        <v>6.5736E-6</v>
      </c>
      <c r="E1017" s="2"/>
      <c r="F1017" s="2"/>
      <c r="G1017" s="2"/>
      <c r="H1017" s="2"/>
      <c r="I1017" s="2"/>
      <c r="J1017" s="2"/>
    </row>
    <row r="1018" spans="1:10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</row>
    <row r="1019" spans="1:10" x14ac:dyDescent="0.25">
      <c r="A1019" s="3" t="s">
        <v>231</v>
      </c>
      <c r="B1019" s="2"/>
      <c r="C1019" s="2"/>
      <c r="D1019" s="2"/>
      <c r="E1019" s="2"/>
      <c r="F1019" s="2"/>
      <c r="G1019" s="2"/>
      <c r="H1019" s="2"/>
      <c r="I1019" s="2"/>
      <c r="J1019" s="2"/>
    </row>
    <row r="1020" spans="1:10" x14ac:dyDescent="0.25">
      <c r="A1020" s="3" t="s">
        <v>164</v>
      </c>
      <c r="B1020" s="2"/>
      <c r="C1020" s="2"/>
      <c r="D1020" s="2"/>
      <c r="E1020" s="2"/>
      <c r="F1020" s="2"/>
      <c r="G1020" s="2"/>
      <c r="H1020" s="2"/>
      <c r="I1020" s="2"/>
      <c r="J1020" s="2"/>
    </row>
    <row r="1021" spans="1:10" x14ac:dyDescent="0.25">
      <c r="A1021" s="3" t="s">
        <v>232</v>
      </c>
      <c r="B1021" s="2"/>
      <c r="C1021" s="2"/>
      <c r="D1021" s="2"/>
      <c r="E1021" s="2"/>
      <c r="F1021" s="2"/>
      <c r="G1021" s="2"/>
      <c r="H1021" s="2"/>
      <c r="I1021" s="2"/>
      <c r="J1021" s="2"/>
    </row>
    <row r="1022" spans="1:10" x14ac:dyDescent="0.25">
      <c r="A1022" s="3" t="s">
        <v>233</v>
      </c>
      <c r="B1022" s="2"/>
      <c r="C1022" s="2"/>
      <c r="D1022" s="2"/>
      <c r="E1022" s="2"/>
      <c r="F1022" s="2"/>
      <c r="G1022" s="2"/>
      <c r="H1022" s="2"/>
      <c r="I1022" s="2"/>
      <c r="J1022" s="2"/>
    </row>
    <row r="1023" spans="1:10" x14ac:dyDescent="0.25">
      <c r="A1023" s="3" t="s">
        <v>234</v>
      </c>
      <c r="B1023" s="2"/>
      <c r="C1023" s="2"/>
      <c r="D1023" s="2"/>
      <c r="E1023" s="2"/>
      <c r="F1023" s="2"/>
      <c r="G1023" s="2"/>
      <c r="H1023" s="2"/>
      <c r="I1023" s="2"/>
      <c r="J1023" s="2"/>
    </row>
    <row r="1024" spans="1:10" x14ac:dyDescent="0.25">
      <c r="A1024" s="53" t="s">
        <v>276</v>
      </c>
      <c r="B1024" s="2"/>
      <c r="C1024" s="2"/>
      <c r="D1024" s="2"/>
      <c r="E1024" s="2"/>
      <c r="F1024" s="2"/>
      <c r="G1024" s="2"/>
      <c r="H1024" s="2"/>
      <c r="I1024" s="2"/>
      <c r="J1024" s="2"/>
    </row>
    <row r="1025" spans="1:10" x14ac:dyDescent="0.25">
      <c r="A1025" s="3" t="s">
        <v>167</v>
      </c>
      <c r="B1025" s="2"/>
      <c r="C1025" s="8" t="s">
        <v>5</v>
      </c>
      <c r="D1025" s="8">
        <v>1000</v>
      </c>
      <c r="E1025" s="2"/>
      <c r="F1025" s="2"/>
      <c r="G1025" s="2"/>
      <c r="H1025" s="2"/>
    </row>
    <row r="1026" spans="1:10" x14ac:dyDescent="0.25">
      <c r="A1026" s="3" t="s">
        <v>168</v>
      </c>
      <c r="B1026" s="2"/>
      <c r="C1026" s="8" t="s">
        <v>169</v>
      </c>
      <c r="D1026" s="8">
        <v>1</v>
      </c>
      <c r="E1026" s="2"/>
      <c r="F1026" s="2"/>
      <c r="G1026" s="2"/>
      <c r="H1026" s="2"/>
    </row>
    <row r="1027" spans="1:10" x14ac:dyDescent="0.25">
      <c r="A1027" s="3" t="s">
        <v>170</v>
      </c>
      <c r="B1027" s="2"/>
      <c r="C1027" s="8" t="s">
        <v>171</v>
      </c>
      <c r="D1027" s="8">
        <v>1</v>
      </c>
      <c r="E1027" s="2"/>
      <c r="F1027" s="2"/>
      <c r="G1027" s="2"/>
      <c r="H1027" s="2"/>
    </row>
    <row r="1028" spans="1:10" x14ac:dyDescent="0.25">
      <c r="A1028" s="3" t="s">
        <v>236</v>
      </c>
      <c r="B1028" s="2"/>
      <c r="C1028" s="8" t="s">
        <v>237</v>
      </c>
      <c r="D1028" s="8">
        <v>7.5</v>
      </c>
      <c r="E1028" s="2"/>
      <c r="F1028" s="2"/>
      <c r="G1028" s="2"/>
      <c r="H1028" s="2"/>
    </row>
    <row r="1029" spans="1:10" x14ac:dyDescent="0.25">
      <c r="A1029" s="31"/>
      <c r="B1029" s="2"/>
      <c r="C1029" s="8"/>
      <c r="D1029" s="8"/>
      <c r="E1029" s="2"/>
      <c r="F1029" s="2"/>
      <c r="G1029" s="2"/>
      <c r="H1029" s="2"/>
    </row>
    <row r="1030" spans="1:10" x14ac:dyDescent="0.25">
      <c r="A1030" s="7" t="s">
        <v>238</v>
      </c>
      <c r="B1030" s="2"/>
      <c r="C1030" s="8"/>
      <c r="D1030" s="8"/>
      <c r="E1030" s="2"/>
      <c r="F1030" s="2"/>
      <c r="G1030" s="2"/>
      <c r="H1030" s="2"/>
    </row>
    <row r="1031" spans="1:10" x14ac:dyDescent="0.25">
      <c r="A1031" s="7" t="s">
        <v>239</v>
      </c>
      <c r="B1031" s="2"/>
      <c r="C1031" s="8"/>
      <c r="D1031" s="8"/>
      <c r="E1031" s="2"/>
      <c r="F1031" s="2"/>
      <c r="G1031" s="2"/>
      <c r="H1031" s="2"/>
    </row>
    <row r="1032" spans="1:10" ht="15.75" x14ac:dyDescent="0.25">
      <c r="A1032" s="3" t="s">
        <v>240</v>
      </c>
      <c r="B1032" s="2"/>
      <c r="C1032" s="8" t="s">
        <v>174</v>
      </c>
      <c r="D1032" s="8">
        <v>0.05</v>
      </c>
      <c r="E1032" s="2"/>
      <c r="F1032" s="2"/>
      <c r="G1032" s="2"/>
      <c r="H1032" s="2"/>
    </row>
    <row r="1033" spans="1:10" ht="15.75" x14ac:dyDescent="0.25">
      <c r="A1033" s="3" t="s">
        <v>241</v>
      </c>
      <c r="B1033" s="2"/>
      <c r="C1033" s="8" t="s">
        <v>174</v>
      </c>
      <c r="D1033" s="8">
        <f>(D1028*D1032)/100000</f>
        <v>3.7500000000000001E-6</v>
      </c>
      <c r="E1033" s="2"/>
      <c r="F1033" s="2"/>
      <c r="G1033" s="2"/>
      <c r="H1033" s="2"/>
    </row>
    <row r="1034" spans="1:10" ht="15.75" x14ac:dyDescent="0.25">
      <c r="A1034" s="3" t="s">
        <v>177</v>
      </c>
      <c r="B1034" s="2"/>
      <c r="C1034" s="8" t="s">
        <v>178</v>
      </c>
      <c r="D1034" s="8">
        <f>3600*D1033*D1025*D1026/1000000</f>
        <v>1.3499999999999999E-5</v>
      </c>
      <c r="E1034" s="2"/>
      <c r="F1034" s="2"/>
      <c r="G1034" s="2"/>
      <c r="H1034" s="2"/>
    </row>
    <row r="1035" spans="1:10" x14ac:dyDescent="0.25">
      <c r="A1035" s="3" t="s">
        <v>242</v>
      </c>
      <c r="B1035" s="2"/>
      <c r="C1035" s="8" t="s">
        <v>11</v>
      </c>
      <c r="D1035" s="8">
        <f>D1033*D1027</f>
        <v>3.7500000000000001E-6</v>
      </c>
      <c r="E1035" s="2"/>
      <c r="F1035" s="2"/>
      <c r="G1035" s="2"/>
      <c r="H1035" s="2"/>
    </row>
    <row r="1036" spans="1:10" x14ac:dyDescent="0.25">
      <c r="A1036" s="31"/>
      <c r="B1036" s="2"/>
      <c r="C1036" s="2"/>
      <c r="D1036" s="2"/>
      <c r="E1036" s="2"/>
      <c r="F1036" s="2"/>
      <c r="G1036" s="2"/>
      <c r="H1036" s="2"/>
      <c r="I1036" s="2"/>
      <c r="J1036" s="2"/>
    </row>
    <row r="1037" spans="1:10" ht="15.75" thickBot="1" x14ac:dyDescent="0.3">
      <c r="A1037" s="3" t="s">
        <v>180</v>
      </c>
      <c r="B1037" s="2"/>
      <c r="C1037" s="2"/>
      <c r="D1037" s="2"/>
      <c r="E1037" s="2"/>
      <c r="F1037" s="2"/>
      <c r="G1037" s="2"/>
      <c r="H1037" s="2"/>
      <c r="I1037" s="2"/>
      <c r="J1037" s="2"/>
    </row>
    <row r="1038" spans="1:10" ht="15.75" thickBot="1" x14ac:dyDescent="0.3">
      <c r="A1038" s="24" t="s">
        <v>25</v>
      </c>
      <c r="B1038" s="25" t="s">
        <v>74</v>
      </c>
      <c r="C1038" s="25" t="s">
        <v>27</v>
      </c>
      <c r="D1038" s="25" t="s">
        <v>75</v>
      </c>
      <c r="E1038" s="2"/>
      <c r="F1038" s="2"/>
      <c r="G1038" s="2"/>
      <c r="H1038" s="2"/>
      <c r="I1038" s="2"/>
      <c r="J1038" s="2"/>
    </row>
    <row r="1039" spans="1:10" ht="26.25" thickBot="1" x14ac:dyDescent="0.3">
      <c r="A1039" s="26">
        <v>2868</v>
      </c>
      <c r="B1039" s="27" t="s">
        <v>243</v>
      </c>
      <c r="C1039" s="61">
        <f>D1035</f>
        <v>3.7500000000000001E-6</v>
      </c>
      <c r="D1039" s="61">
        <f>D1034</f>
        <v>1.3499999999999999E-5</v>
      </c>
      <c r="E1039" s="2"/>
      <c r="F1039" s="2"/>
      <c r="G1039" s="2"/>
      <c r="H1039" s="2"/>
      <c r="I1039" s="2"/>
      <c r="J1039" s="2"/>
    </row>
    <row r="1040" spans="1:10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</row>
    <row r="1041" spans="1:10" x14ac:dyDescent="0.25">
      <c r="A1041" s="3" t="s">
        <v>231</v>
      </c>
      <c r="B1041" s="2"/>
      <c r="C1041" s="2"/>
      <c r="D1041" s="2"/>
      <c r="E1041" s="2"/>
      <c r="F1041" s="2"/>
      <c r="G1041" s="2"/>
      <c r="H1041" s="2"/>
      <c r="I1041" s="2"/>
      <c r="J1041" s="2"/>
    </row>
    <row r="1042" spans="1:10" x14ac:dyDescent="0.25">
      <c r="A1042" s="3" t="s">
        <v>164</v>
      </c>
      <c r="B1042" s="2"/>
      <c r="C1042" s="2"/>
      <c r="D1042" s="2"/>
      <c r="E1042" s="2"/>
      <c r="F1042" s="2"/>
      <c r="G1042" s="2"/>
      <c r="H1042" s="2"/>
      <c r="I1042" s="2"/>
      <c r="J1042" s="2"/>
    </row>
    <row r="1043" spans="1:10" x14ac:dyDescent="0.25">
      <c r="A1043" s="3" t="s">
        <v>232</v>
      </c>
      <c r="B1043" s="2"/>
      <c r="C1043" s="2"/>
      <c r="D1043" s="2"/>
      <c r="E1043" s="2"/>
      <c r="F1043" s="2"/>
      <c r="G1043" s="2"/>
      <c r="H1043" s="2"/>
      <c r="I1043" s="2"/>
      <c r="J1043" s="2"/>
    </row>
    <row r="1044" spans="1:10" x14ac:dyDescent="0.25">
      <c r="A1044" s="3" t="s">
        <v>233</v>
      </c>
      <c r="B1044" s="2"/>
      <c r="C1044" s="2"/>
      <c r="D1044" s="2"/>
      <c r="E1044" s="2"/>
      <c r="F1044" s="2"/>
      <c r="G1044" s="2"/>
      <c r="H1044" s="2"/>
      <c r="I1044" s="2"/>
      <c r="J1044" s="2"/>
    </row>
    <row r="1045" spans="1:10" x14ac:dyDescent="0.25">
      <c r="A1045" s="3" t="s">
        <v>234</v>
      </c>
      <c r="B1045" s="2"/>
      <c r="C1045" s="2"/>
      <c r="D1045" s="2"/>
      <c r="E1045" s="2"/>
      <c r="F1045" s="2"/>
      <c r="G1045" s="2"/>
      <c r="H1045" s="2"/>
      <c r="I1045" s="2"/>
      <c r="J1045" s="2"/>
    </row>
    <row r="1046" spans="1:10" x14ac:dyDescent="0.25">
      <c r="A1046" s="53" t="s">
        <v>277</v>
      </c>
      <c r="B1046" s="2"/>
      <c r="C1046" s="2"/>
      <c r="D1046" s="2"/>
      <c r="E1046" s="2"/>
      <c r="F1046" s="2"/>
      <c r="G1046" s="2"/>
      <c r="H1046" s="2"/>
      <c r="I1046" s="2"/>
      <c r="J1046" s="2"/>
    </row>
    <row r="1047" spans="1:10" x14ac:dyDescent="0.25">
      <c r="A1047" s="3" t="s">
        <v>167</v>
      </c>
      <c r="B1047" s="2"/>
      <c r="C1047" s="8" t="s">
        <v>5</v>
      </c>
      <c r="D1047" s="8">
        <v>1700</v>
      </c>
      <c r="E1047" s="2"/>
      <c r="F1047" s="2"/>
      <c r="G1047" s="2"/>
      <c r="H1047" s="2"/>
    </row>
    <row r="1048" spans="1:10" x14ac:dyDescent="0.25">
      <c r="A1048" s="3" t="s">
        <v>168</v>
      </c>
      <c r="B1048" s="2"/>
      <c r="C1048" s="8" t="s">
        <v>169</v>
      </c>
      <c r="D1048" s="8">
        <v>1</v>
      </c>
      <c r="E1048" s="2"/>
      <c r="F1048" s="2"/>
      <c r="G1048" s="2"/>
      <c r="H1048" s="2"/>
    </row>
    <row r="1049" spans="1:10" x14ac:dyDescent="0.25">
      <c r="A1049" s="3" t="s">
        <v>170</v>
      </c>
      <c r="B1049" s="2"/>
      <c r="C1049" s="8" t="s">
        <v>171</v>
      </c>
      <c r="D1049" s="8">
        <v>1</v>
      </c>
      <c r="E1049" s="2"/>
      <c r="F1049" s="2"/>
      <c r="G1049" s="2"/>
      <c r="H1049" s="2"/>
    </row>
    <row r="1050" spans="1:10" x14ac:dyDescent="0.25">
      <c r="A1050" s="3" t="s">
        <v>236</v>
      </c>
      <c r="B1050" s="2"/>
      <c r="C1050" s="8" t="s">
        <v>237</v>
      </c>
      <c r="D1050" s="8">
        <v>7.5</v>
      </c>
      <c r="E1050" s="2"/>
      <c r="F1050" s="2"/>
      <c r="G1050" s="2"/>
      <c r="H1050" s="2"/>
    </row>
    <row r="1051" spans="1:10" x14ac:dyDescent="0.25">
      <c r="A1051" s="31"/>
      <c r="B1051" s="2"/>
      <c r="C1051" s="8"/>
      <c r="D1051" s="8"/>
      <c r="E1051" s="2"/>
      <c r="F1051" s="2"/>
      <c r="G1051" s="2"/>
      <c r="H1051" s="2"/>
    </row>
    <row r="1052" spans="1:10" x14ac:dyDescent="0.25">
      <c r="A1052" s="7" t="s">
        <v>238</v>
      </c>
      <c r="B1052" s="2"/>
      <c r="C1052" s="8"/>
      <c r="D1052" s="8"/>
      <c r="E1052" s="2"/>
      <c r="F1052" s="2"/>
      <c r="G1052" s="2"/>
      <c r="H1052" s="2"/>
    </row>
    <row r="1053" spans="1:10" x14ac:dyDescent="0.25">
      <c r="A1053" s="7" t="s">
        <v>239</v>
      </c>
      <c r="B1053" s="2"/>
      <c r="C1053" s="8"/>
      <c r="D1053" s="8"/>
      <c r="E1053" s="2"/>
      <c r="F1053" s="2"/>
      <c r="G1053" s="2"/>
      <c r="H1053" s="2"/>
    </row>
    <row r="1054" spans="1:10" ht="15.75" x14ac:dyDescent="0.25">
      <c r="A1054" s="3" t="s">
        <v>240</v>
      </c>
      <c r="B1054" s="2"/>
      <c r="C1054" s="8" t="s">
        <v>174</v>
      </c>
      <c r="D1054" s="8">
        <v>0.05</v>
      </c>
      <c r="E1054" s="2"/>
      <c r="F1054" s="2"/>
      <c r="G1054" s="2"/>
      <c r="H1054" s="2"/>
    </row>
    <row r="1055" spans="1:10" ht="15.75" x14ac:dyDescent="0.25">
      <c r="A1055" s="3" t="s">
        <v>241</v>
      </c>
      <c r="B1055" s="2"/>
      <c r="C1055" s="8" t="s">
        <v>174</v>
      </c>
      <c r="D1055" s="8">
        <f>(D1050*D1054)/100000</f>
        <v>3.7500000000000001E-6</v>
      </c>
      <c r="E1055" s="2"/>
      <c r="F1055" s="2"/>
      <c r="G1055" s="2"/>
      <c r="H1055" s="2"/>
    </row>
    <row r="1056" spans="1:10" ht="15.75" x14ac:dyDescent="0.25">
      <c r="A1056" s="3" t="s">
        <v>177</v>
      </c>
      <c r="B1056" s="2"/>
      <c r="C1056" s="8" t="s">
        <v>178</v>
      </c>
      <c r="D1056" s="8">
        <f>3600*D1055*D1047*D1048/1000000</f>
        <v>2.2949999999999999E-5</v>
      </c>
      <c r="E1056" s="2"/>
      <c r="F1056" s="2"/>
      <c r="G1056" s="2"/>
      <c r="H1056" s="2"/>
    </row>
    <row r="1057" spans="1:10" x14ac:dyDescent="0.25">
      <c r="A1057" s="3" t="s">
        <v>242</v>
      </c>
      <c r="B1057" s="2"/>
      <c r="C1057" s="8" t="s">
        <v>11</v>
      </c>
      <c r="D1057" s="8">
        <f>D1055*D1049</f>
        <v>3.7500000000000001E-6</v>
      </c>
      <c r="E1057" s="2"/>
      <c r="F1057" s="2"/>
      <c r="G1057" s="2"/>
      <c r="H1057" s="2"/>
    </row>
    <row r="1058" spans="1:10" x14ac:dyDescent="0.25">
      <c r="A1058" s="31"/>
      <c r="B1058" s="2"/>
      <c r="C1058" s="2"/>
      <c r="D1058" s="2"/>
      <c r="E1058" s="2"/>
      <c r="F1058" s="2"/>
      <c r="G1058" s="2"/>
      <c r="H1058" s="2"/>
      <c r="I1058" s="2"/>
      <c r="J1058" s="2"/>
    </row>
    <row r="1059" spans="1:10" ht="15.75" thickBot="1" x14ac:dyDescent="0.3">
      <c r="A1059" s="3" t="s">
        <v>180</v>
      </c>
      <c r="B1059" s="2"/>
      <c r="C1059" s="2"/>
      <c r="D1059" s="2"/>
      <c r="E1059" s="2"/>
      <c r="F1059" s="2"/>
      <c r="G1059" s="2"/>
      <c r="H1059" s="2"/>
      <c r="I1059" s="2"/>
      <c r="J1059" s="2"/>
    </row>
    <row r="1060" spans="1:10" ht="15.75" thickBot="1" x14ac:dyDescent="0.3">
      <c r="A1060" s="24" t="s">
        <v>25</v>
      </c>
      <c r="B1060" s="25" t="s">
        <v>74</v>
      </c>
      <c r="C1060" s="25" t="s">
        <v>27</v>
      </c>
      <c r="D1060" s="25" t="s">
        <v>75</v>
      </c>
      <c r="E1060" s="2"/>
      <c r="F1060" s="2"/>
      <c r="G1060" s="2"/>
      <c r="H1060" s="2"/>
      <c r="I1060" s="2"/>
      <c r="J1060" s="2"/>
    </row>
    <row r="1061" spans="1:10" ht="26.25" thickBot="1" x14ac:dyDescent="0.3">
      <c r="A1061" s="26">
        <v>2868</v>
      </c>
      <c r="B1061" s="27" t="s">
        <v>243</v>
      </c>
      <c r="C1061" s="61">
        <f>D1057</f>
        <v>3.7500000000000001E-6</v>
      </c>
      <c r="D1061" s="61">
        <f>D1056</f>
        <v>2.2949999999999999E-5</v>
      </c>
      <c r="E1061" s="2"/>
      <c r="F1061" s="2"/>
      <c r="G1061" s="2"/>
      <c r="H1061" s="2"/>
      <c r="I1061" s="2"/>
      <c r="J1061" s="2"/>
    </row>
    <row r="1062" spans="1:10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2"/>
    </row>
    <row r="1063" spans="1:10" x14ac:dyDescent="0.25">
      <c r="A1063" s="3" t="s">
        <v>231</v>
      </c>
      <c r="B1063" s="2"/>
      <c r="C1063" s="2"/>
      <c r="D1063" s="2"/>
      <c r="E1063" s="2"/>
      <c r="F1063" s="2"/>
      <c r="G1063" s="2"/>
      <c r="H1063" s="2"/>
      <c r="I1063" s="2"/>
      <c r="J1063" s="2"/>
    </row>
    <row r="1064" spans="1:10" x14ac:dyDescent="0.25">
      <c r="A1064" s="3" t="s">
        <v>164</v>
      </c>
      <c r="B1064" s="2"/>
      <c r="C1064" s="2"/>
      <c r="D1064" s="2"/>
      <c r="E1064" s="2"/>
      <c r="F1064" s="2"/>
      <c r="G1064" s="2"/>
      <c r="H1064" s="2"/>
      <c r="I1064" s="2"/>
      <c r="J1064" s="2"/>
    </row>
    <row r="1065" spans="1:10" x14ac:dyDescent="0.25">
      <c r="A1065" s="3" t="s">
        <v>232</v>
      </c>
      <c r="B1065" s="2"/>
      <c r="C1065" s="2"/>
      <c r="D1065" s="2"/>
      <c r="E1065" s="2"/>
      <c r="F1065" s="2"/>
      <c r="G1065" s="2"/>
      <c r="H1065" s="2"/>
      <c r="I1065" s="2"/>
      <c r="J1065" s="2"/>
    </row>
    <row r="1066" spans="1:10" x14ac:dyDescent="0.25">
      <c r="A1066" s="3" t="s">
        <v>233</v>
      </c>
      <c r="B1066" s="2"/>
      <c r="C1066" s="2"/>
      <c r="D1066" s="2"/>
      <c r="E1066" s="2"/>
      <c r="F1066" s="2"/>
      <c r="G1066" s="2"/>
      <c r="H1066" s="2"/>
      <c r="I1066" s="2"/>
      <c r="J1066" s="2"/>
    </row>
    <row r="1067" spans="1:10" x14ac:dyDescent="0.25">
      <c r="A1067" s="3" t="s">
        <v>234</v>
      </c>
      <c r="B1067" s="2"/>
      <c r="C1067" s="2"/>
      <c r="D1067" s="2"/>
      <c r="E1067" s="2"/>
      <c r="F1067" s="2"/>
      <c r="G1067" s="2"/>
      <c r="H1067" s="2"/>
      <c r="I1067" s="2"/>
      <c r="J1067" s="2"/>
    </row>
    <row r="1068" spans="1:10" x14ac:dyDescent="0.25">
      <c r="A1068" s="53" t="s">
        <v>278</v>
      </c>
      <c r="B1068" s="2"/>
      <c r="C1068" s="2"/>
      <c r="D1068" s="2"/>
      <c r="E1068" s="2"/>
      <c r="F1068" s="2"/>
      <c r="G1068" s="2"/>
      <c r="H1068" s="2"/>
      <c r="I1068" s="2"/>
      <c r="J1068" s="2"/>
    </row>
    <row r="1069" spans="1:10" x14ac:dyDescent="0.25">
      <c r="A1069" s="3" t="s">
        <v>167</v>
      </c>
      <c r="B1069" s="2"/>
      <c r="C1069" s="8" t="s">
        <v>5</v>
      </c>
      <c r="D1069" s="8">
        <v>120</v>
      </c>
      <c r="E1069" s="2"/>
      <c r="F1069" s="2"/>
      <c r="G1069" s="2"/>
      <c r="H1069" s="2"/>
    </row>
    <row r="1070" spans="1:10" x14ac:dyDescent="0.25">
      <c r="A1070" s="3" t="s">
        <v>168</v>
      </c>
      <c r="B1070" s="2"/>
      <c r="C1070" s="8" t="s">
        <v>169</v>
      </c>
      <c r="D1070" s="8">
        <v>1</v>
      </c>
      <c r="E1070" s="2"/>
      <c r="F1070" s="2"/>
      <c r="G1070" s="2"/>
      <c r="H1070" s="2"/>
    </row>
    <row r="1071" spans="1:10" x14ac:dyDescent="0.25">
      <c r="A1071" s="3" t="s">
        <v>170</v>
      </c>
      <c r="B1071" s="2"/>
      <c r="C1071" s="8" t="s">
        <v>171</v>
      </c>
      <c r="D1071" s="8">
        <v>1</v>
      </c>
      <c r="E1071" s="2"/>
      <c r="F1071" s="2"/>
      <c r="G1071" s="2"/>
      <c r="H1071" s="2"/>
    </row>
    <row r="1072" spans="1:10" x14ac:dyDescent="0.25">
      <c r="A1072" s="3" t="s">
        <v>236</v>
      </c>
      <c r="B1072" s="2"/>
      <c r="C1072" s="8" t="s">
        <v>237</v>
      </c>
      <c r="D1072" s="8">
        <v>7</v>
      </c>
      <c r="E1072" s="2"/>
      <c r="F1072" s="2"/>
      <c r="G1072" s="2"/>
      <c r="H1072" s="2"/>
    </row>
    <row r="1073" spans="1:10" x14ac:dyDescent="0.25">
      <c r="A1073" s="31"/>
      <c r="B1073" s="2"/>
      <c r="C1073" s="8"/>
      <c r="D1073" s="8"/>
      <c r="E1073" s="2"/>
      <c r="F1073" s="2"/>
      <c r="G1073" s="2"/>
      <c r="H1073" s="2"/>
    </row>
    <row r="1074" spans="1:10" x14ac:dyDescent="0.25">
      <c r="A1074" s="7" t="s">
        <v>238</v>
      </c>
      <c r="B1074" s="2"/>
      <c r="C1074" s="8"/>
      <c r="D1074" s="8"/>
      <c r="E1074" s="2"/>
      <c r="F1074" s="2"/>
      <c r="G1074" s="2"/>
      <c r="H1074" s="2"/>
    </row>
    <row r="1075" spans="1:10" x14ac:dyDescent="0.25">
      <c r="A1075" s="7" t="s">
        <v>239</v>
      </c>
      <c r="B1075" s="2"/>
      <c r="C1075" s="8"/>
      <c r="D1075" s="8"/>
      <c r="E1075" s="2"/>
      <c r="F1075" s="2"/>
      <c r="G1075" s="2"/>
      <c r="H1075" s="2"/>
    </row>
    <row r="1076" spans="1:10" ht="15.75" x14ac:dyDescent="0.25">
      <c r="A1076" s="3" t="s">
        <v>240</v>
      </c>
      <c r="B1076" s="2"/>
      <c r="C1076" s="8" t="s">
        <v>174</v>
      </c>
      <c r="D1076" s="8">
        <v>0.05</v>
      </c>
      <c r="E1076" s="2"/>
      <c r="F1076" s="2"/>
      <c r="G1076" s="2"/>
      <c r="H1076" s="2"/>
    </row>
    <row r="1077" spans="1:10" ht="15.75" x14ac:dyDescent="0.25">
      <c r="A1077" s="3" t="s">
        <v>241</v>
      </c>
      <c r="B1077" s="2"/>
      <c r="C1077" s="8" t="s">
        <v>174</v>
      </c>
      <c r="D1077" s="8">
        <f>(D1072*D1076)/100000</f>
        <v>3.5000000000000004E-6</v>
      </c>
      <c r="E1077" s="2"/>
      <c r="F1077" s="2"/>
      <c r="G1077" s="2"/>
      <c r="H1077" s="2"/>
    </row>
    <row r="1078" spans="1:10" ht="15.75" x14ac:dyDescent="0.25">
      <c r="A1078" s="3" t="s">
        <v>177</v>
      </c>
      <c r="B1078" s="2"/>
      <c r="C1078" s="8" t="s">
        <v>178</v>
      </c>
      <c r="D1078" s="8">
        <f>3600*D1077*D1069*D1070/1000000</f>
        <v>1.5120000000000003E-6</v>
      </c>
      <c r="E1078" s="2"/>
      <c r="F1078" s="2"/>
      <c r="G1078" s="2"/>
      <c r="H1078" s="2"/>
    </row>
    <row r="1079" spans="1:10" x14ac:dyDescent="0.25">
      <c r="A1079" s="3" t="s">
        <v>242</v>
      </c>
      <c r="B1079" s="2"/>
      <c r="C1079" s="8" t="s">
        <v>11</v>
      </c>
      <c r="D1079" s="8">
        <f>D1077*D1071</f>
        <v>3.5000000000000004E-6</v>
      </c>
      <c r="E1079" s="2"/>
      <c r="F1079" s="2"/>
      <c r="G1079" s="2"/>
      <c r="H1079" s="2"/>
    </row>
    <row r="1080" spans="1:10" x14ac:dyDescent="0.25">
      <c r="A1080" s="31"/>
      <c r="B1080" s="2"/>
      <c r="C1080" s="2"/>
      <c r="D1080" s="2"/>
      <c r="E1080" s="2"/>
      <c r="F1080" s="2"/>
      <c r="G1080" s="2"/>
      <c r="H1080" s="2"/>
      <c r="I1080" s="2"/>
      <c r="J1080" s="2"/>
    </row>
    <row r="1081" spans="1:10" ht="15.75" thickBot="1" x14ac:dyDescent="0.3">
      <c r="A1081" s="3" t="s">
        <v>180</v>
      </c>
      <c r="B1081" s="2"/>
      <c r="C1081" s="2"/>
      <c r="D1081" s="2"/>
      <c r="E1081" s="2"/>
      <c r="F1081" s="2"/>
      <c r="G1081" s="2"/>
      <c r="H1081" s="2"/>
      <c r="I1081" s="2"/>
      <c r="J1081" s="2"/>
    </row>
    <row r="1082" spans="1:10" ht="15.75" thickBot="1" x14ac:dyDescent="0.3">
      <c r="A1082" s="24" t="s">
        <v>25</v>
      </c>
      <c r="B1082" s="25" t="s">
        <v>74</v>
      </c>
      <c r="C1082" s="25" t="s">
        <v>27</v>
      </c>
      <c r="D1082" s="25" t="s">
        <v>75</v>
      </c>
      <c r="E1082" s="2"/>
      <c r="F1082" s="2"/>
      <c r="G1082" s="2"/>
      <c r="H1082" s="2"/>
      <c r="I1082" s="2"/>
      <c r="J1082" s="2"/>
    </row>
    <row r="1083" spans="1:10" ht="26.25" thickBot="1" x14ac:dyDescent="0.3">
      <c r="A1083" s="26">
        <v>2868</v>
      </c>
      <c r="B1083" s="27" t="s">
        <v>243</v>
      </c>
      <c r="C1083" s="63">
        <f>D1079</f>
        <v>3.5000000000000004E-6</v>
      </c>
      <c r="D1083" s="63">
        <f>D1078</f>
        <v>1.5120000000000003E-6</v>
      </c>
      <c r="E1083" s="2"/>
      <c r="F1083" s="2"/>
      <c r="G1083" s="2"/>
      <c r="H1083" s="2"/>
      <c r="I1083" s="2"/>
      <c r="J1083" s="2"/>
    </row>
    <row r="1084" spans="1:10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2"/>
    </row>
    <row r="1085" spans="1:10" x14ac:dyDescent="0.25">
      <c r="A1085" s="3" t="s">
        <v>244</v>
      </c>
      <c r="B1085" s="2"/>
      <c r="C1085" s="2"/>
      <c r="D1085" s="2"/>
      <c r="E1085" s="2"/>
      <c r="F1085" s="2"/>
      <c r="G1085" s="2"/>
      <c r="H1085" s="2"/>
      <c r="I1085" s="2"/>
      <c r="J1085" s="2"/>
    </row>
    <row r="1086" spans="1:10" x14ac:dyDescent="0.25">
      <c r="A1086" s="3" t="s">
        <v>164</v>
      </c>
      <c r="B1086" s="2"/>
      <c r="C1086" s="2"/>
      <c r="D1086" s="2"/>
      <c r="E1086" s="2"/>
      <c r="F1086" s="2"/>
      <c r="G1086" s="2"/>
      <c r="H1086" s="2"/>
      <c r="I1086" s="2"/>
      <c r="J1086" s="2"/>
    </row>
    <row r="1087" spans="1:10" x14ac:dyDescent="0.25">
      <c r="A1087" s="3" t="s">
        <v>232</v>
      </c>
      <c r="B1087" s="2"/>
      <c r="C1087" s="2"/>
      <c r="D1087" s="2"/>
      <c r="E1087" s="2"/>
      <c r="F1087" s="2"/>
      <c r="G1087" s="2"/>
      <c r="H1087" s="2"/>
      <c r="I1087" s="2"/>
      <c r="J1087" s="2"/>
    </row>
    <row r="1088" spans="1:10" x14ac:dyDescent="0.25">
      <c r="A1088" s="3" t="s">
        <v>233</v>
      </c>
      <c r="B1088" s="2"/>
      <c r="C1088" s="2"/>
      <c r="D1088" s="2"/>
      <c r="E1088" s="2"/>
      <c r="F1088" s="2"/>
      <c r="G1088" s="2"/>
      <c r="H1088" s="2"/>
      <c r="I1088" s="2"/>
      <c r="J1088" s="2"/>
    </row>
    <row r="1089" spans="1:10" x14ac:dyDescent="0.25">
      <c r="A1089" s="53" t="s">
        <v>279</v>
      </c>
      <c r="B1089" s="2"/>
      <c r="C1089" s="2"/>
      <c r="D1089" s="2"/>
      <c r="E1089" s="2"/>
      <c r="F1089" s="2"/>
      <c r="G1089" s="2"/>
      <c r="H1089" s="2"/>
      <c r="I1089" s="2"/>
      <c r="J1089" s="2"/>
    </row>
    <row r="1090" spans="1:10" x14ac:dyDescent="0.25">
      <c r="A1090" s="3" t="s">
        <v>266</v>
      </c>
      <c r="B1090" s="2"/>
      <c r="C1090" s="2"/>
      <c r="D1090" s="2"/>
      <c r="E1090" s="2"/>
      <c r="F1090" s="2"/>
      <c r="G1090" s="2"/>
      <c r="H1090" s="2"/>
      <c r="I1090" s="2"/>
      <c r="J1090" s="2"/>
    </row>
    <row r="1091" spans="1:10" x14ac:dyDescent="0.25">
      <c r="A1091" s="3" t="s">
        <v>267</v>
      </c>
      <c r="B1091" s="2"/>
      <c r="C1091" s="2"/>
      <c r="D1091" s="2"/>
      <c r="E1091" s="2"/>
      <c r="F1091" s="2"/>
      <c r="G1091" s="2"/>
      <c r="H1091" s="2"/>
      <c r="I1091" s="2"/>
      <c r="J1091" s="2"/>
    </row>
    <row r="1092" spans="1:10" x14ac:dyDescent="0.25">
      <c r="A1092" s="3" t="s">
        <v>167</v>
      </c>
      <c r="B1092" s="2"/>
      <c r="C1092" s="8" t="s">
        <v>5</v>
      </c>
      <c r="D1092" s="8">
        <v>960</v>
      </c>
      <c r="E1092" s="2"/>
      <c r="F1092" s="2"/>
      <c r="G1092" s="2"/>
      <c r="H1092" s="2"/>
    </row>
    <row r="1093" spans="1:10" x14ac:dyDescent="0.25">
      <c r="A1093" s="3" t="s">
        <v>168</v>
      </c>
      <c r="B1093" s="2"/>
      <c r="C1093" s="8" t="s">
        <v>169</v>
      </c>
      <c r="D1093" s="8">
        <v>1</v>
      </c>
      <c r="E1093" s="2"/>
      <c r="F1093" s="2"/>
      <c r="G1093" s="2"/>
      <c r="H1093" s="2"/>
    </row>
    <row r="1094" spans="1:10" x14ac:dyDescent="0.25">
      <c r="A1094" s="3" t="s">
        <v>170</v>
      </c>
      <c r="B1094" s="2"/>
      <c r="C1094" s="8" t="s">
        <v>171</v>
      </c>
      <c r="D1094" s="8">
        <v>1</v>
      </c>
      <c r="E1094" s="2"/>
      <c r="F1094" s="2"/>
      <c r="G1094" s="2"/>
      <c r="H1094" s="2"/>
    </row>
    <row r="1095" spans="1:10" x14ac:dyDescent="0.25">
      <c r="A1095" s="3" t="s">
        <v>236</v>
      </c>
      <c r="B1095" s="2"/>
      <c r="C1095" s="8" t="s">
        <v>237</v>
      </c>
      <c r="D1095" s="8">
        <v>7</v>
      </c>
      <c r="E1095" s="2"/>
      <c r="F1095" s="2"/>
      <c r="G1095" s="2"/>
      <c r="H1095" s="2"/>
    </row>
    <row r="1096" spans="1:10" x14ac:dyDescent="0.25">
      <c r="A1096" s="31"/>
      <c r="B1096" s="2"/>
      <c r="C1096" s="8"/>
      <c r="D1096" s="8"/>
      <c r="E1096" s="2"/>
      <c r="F1096" s="2"/>
      <c r="G1096" s="2"/>
      <c r="H1096" s="2"/>
    </row>
    <row r="1097" spans="1:10" x14ac:dyDescent="0.25">
      <c r="A1097" s="7" t="s">
        <v>238</v>
      </c>
      <c r="B1097" s="2"/>
      <c r="C1097" s="8"/>
      <c r="D1097" s="8"/>
      <c r="E1097" s="2"/>
      <c r="F1097" s="2"/>
      <c r="G1097" s="2"/>
      <c r="H1097" s="2"/>
    </row>
    <row r="1098" spans="1:10" x14ac:dyDescent="0.25">
      <c r="A1098" s="7" t="s">
        <v>239</v>
      </c>
      <c r="B1098" s="2"/>
      <c r="C1098" s="8"/>
      <c r="D1098" s="8"/>
      <c r="E1098" s="2"/>
      <c r="F1098" s="2"/>
      <c r="G1098" s="2"/>
      <c r="H1098" s="2"/>
    </row>
    <row r="1099" spans="1:10" ht="15.75" x14ac:dyDescent="0.25">
      <c r="A1099" s="3" t="s">
        <v>240</v>
      </c>
      <c r="B1099" s="2"/>
      <c r="C1099" s="8" t="s">
        <v>174</v>
      </c>
      <c r="D1099" s="8">
        <v>0.104</v>
      </c>
      <c r="E1099" s="2"/>
      <c r="F1099" s="2"/>
      <c r="G1099" s="2"/>
      <c r="H1099" s="2"/>
    </row>
    <row r="1100" spans="1:10" ht="15.75" x14ac:dyDescent="0.25">
      <c r="A1100" s="3" t="s">
        <v>241</v>
      </c>
      <c r="B1100" s="2"/>
      <c r="C1100" s="8" t="s">
        <v>174</v>
      </c>
      <c r="D1100" s="8">
        <f>(D1095*D1099)/100000</f>
        <v>7.2799999999999998E-6</v>
      </c>
      <c r="E1100" s="2"/>
      <c r="F1100" s="2"/>
      <c r="G1100" s="2"/>
      <c r="H1100" s="2"/>
    </row>
    <row r="1101" spans="1:10" ht="15.75" x14ac:dyDescent="0.25">
      <c r="A1101" s="3" t="s">
        <v>177</v>
      </c>
      <c r="B1101" s="2"/>
      <c r="C1101" s="8" t="s">
        <v>178</v>
      </c>
      <c r="D1101" s="8">
        <f>3600*D1100*D1092*D1093/1000000</f>
        <v>2.5159679999999998E-5</v>
      </c>
      <c r="E1101" s="2"/>
      <c r="F1101" s="2"/>
      <c r="G1101" s="2"/>
      <c r="H1101" s="2"/>
    </row>
    <row r="1102" spans="1:10" x14ac:dyDescent="0.25">
      <c r="A1102" s="3" t="s">
        <v>242</v>
      </c>
      <c r="B1102" s="2"/>
      <c r="C1102" s="8" t="s">
        <v>11</v>
      </c>
      <c r="D1102" s="8">
        <f>D1100*D1094</f>
        <v>7.2799999999999998E-6</v>
      </c>
      <c r="E1102" s="2"/>
      <c r="F1102" s="2"/>
      <c r="G1102" s="2"/>
      <c r="H1102" s="2"/>
    </row>
    <row r="1103" spans="1:10" x14ac:dyDescent="0.25">
      <c r="A1103" s="3"/>
      <c r="B1103" s="2"/>
      <c r="C1103" s="8"/>
      <c r="D1103" s="8"/>
      <c r="E1103" s="2"/>
      <c r="F1103" s="2"/>
      <c r="G1103" s="2"/>
      <c r="H1103" s="2"/>
    </row>
    <row r="1104" spans="1:10" x14ac:dyDescent="0.25">
      <c r="A1104" s="54" t="s">
        <v>172</v>
      </c>
      <c r="B1104" s="2"/>
      <c r="C1104" s="8"/>
      <c r="D1104" s="8"/>
      <c r="E1104" s="2"/>
      <c r="F1104" s="2"/>
      <c r="G1104" s="2"/>
      <c r="H1104" s="2"/>
    </row>
    <row r="1105" spans="1:10" x14ac:dyDescent="0.25">
      <c r="A1105" s="48" t="s">
        <v>268</v>
      </c>
      <c r="B1105" s="2"/>
      <c r="C1105" s="49" t="s">
        <v>269</v>
      </c>
      <c r="D1105" s="8">
        <v>0.1</v>
      </c>
      <c r="E1105" s="2"/>
      <c r="F1105" s="2"/>
      <c r="G1105" s="2"/>
      <c r="H1105" s="2"/>
    </row>
    <row r="1106" spans="1:10" x14ac:dyDescent="0.25">
      <c r="A1106" s="3" t="s">
        <v>173</v>
      </c>
      <c r="B1106" s="2"/>
      <c r="C1106" s="8" t="s">
        <v>174</v>
      </c>
      <c r="D1106" s="8">
        <v>9.8100000000000007E-2</v>
      </c>
      <c r="E1106" s="2"/>
      <c r="F1106" s="2"/>
      <c r="G1106" s="2"/>
      <c r="H1106" s="2"/>
    </row>
    <row r="1107" spans="1:10" x14ac:dyDescent="0.25">
      <c r="A1107" s="48" t="s">
        <v>270</v>
      </c>
      <c r="B1107" s="2"/>
      <c r="C1107" s="8" t="s">
        <v>174</v>
      </c>
      <c r="D1107" s="8">
        <f>D1105*D1106</f>
        <v>9.810000000000001E-3</v>
      </c>
      <c r="E1107" s="2"/>
      <c r="F1107" s="2"/>
      <c r="G1107" s="2"/>
      <c r="H1107" s="2"/>
    </row>
    <row r="1108" spans="1:10" x14ac:dyDescent="0.25">
      <c r="A1108" s="48" t="s">
        <v>271</v>
      </c>
      <c r="B1108" s="2"/>
      <c r="C1108" s="49" t="s">
        <v>272</v>
      </c>
      <c r="D1108" s="8">
        <v>0.2</v>
      </c>
      <c r="E1108" s="2"/>
      <c r="F1108" s="2"/>
      <c r="G1108" s="2"/>
      <c r="H1108" s="2"/>
    </row>
    <row r="1109" spans="1:10" ht="15.75" x14ac:dyDescent="0.25">
      <c r="A1109" s="48" t="s">
        <v>273</v>
      </c>
      <c r="B1109" s="2"/>
      <c r="C1109" s="8" t="s">
        <v>178</v>
      </c>
      <c r="D1109" s="8">
        <f>3600*D1107*D1092*D1093/1000000</f>
        <v>3.390336E-2</v>
      </c>
      <c r="E1109" s="2"/>
      <c r="F1109" s="2"/>
      <c r="G1109" s="2"/>
      <c r="H1109" s="2"/>
    </row>
    <row r="1110" spans="1:10" x14ac:dyDescent="0.25">
      <c r="A1110" s="48" t="s">
        <v>274</v>
      </c>
      <c r="B1110" s="2"/>
      <c r="C1110" s="8" t="s">
        <v>11</v>
      </c>
      <c r="D1110" s="8">
        <f>D1108*D1107*D1094</f>
        <v>1.9620000000000002E-3</v>
      </c>
      <c r="E1110" s="2"/>
      <c r="F1110" s="2"/>
      <c r="G1110" s="2"/>
      <c r="H1110" s="2"/>
    </row>
    <row r="1111" spans="1:10" x14ac:dyDescent="0.25">
      <c r="A1111" s="48"/>
      <c r="B1111" s="2"/>
      <c r="C1111" s="8"/>
      <c r="D1111" s="8"/>
      <c r="E1111" s="2"/>
      <c r="F1111" s="2"/>
      <c r="G1111" s="2"/>
      <c r="H1111" s="2"/>
    </row>
    <row r="1112" spans="1:10" x14ac:dyDescent="0.25">
      <c r="A1112" s="54" t="s">
        <v>52</v>
      </c>
      <c r="B1112" s="2"/>
      <c r="C1112" s="8"/>
      <c r="D1112" s="8"/>
      <c r="E1112" s="2"/>
      <c r="F1112" s="2"/>
      <c r="G1112" s="2"/>
      <c r="H1112" s="2"/>
    </row>
    <row r="1113" spans="1:10" x14ac:dyDescent="0.25">
      <c r="A1113" s="48" t="s">
        <v>268</v>
      </c>
      <c r="B1113" s="2"/>
      <c r="C1113" s="49" t="s">
        <v>269</v>
      </c>
      <c r="D1113" s="8">
        <v>0.1</v>
      </c>
      <c r="E1113" s="2"/>
      <c r="F1113" s="2"/>
      <c r="G1113" s="2"/>
      <c r="H1113" s="2"/>
    </row>
    <row r="1114" spans="1:10" x14ac:dyDescent="0.25">
      <c r="A1114" s="3" t="s">
        <v>173</v>
      </c>
      <c r="B1114" s="2"/>
      <c r="C1114" s="8" t="s">
        <v>174</v>
      </c>
      <c r="D1114" s="8">
        <v>0.22750000000000001</v>
      </c>
      <c r="E1114" s="2"/>
      <c r="F1114" s="2"/>
      <c r="G1114" s="2"/>
      <c r="H1114" s="2"/>
    </row>
    <row r="1115" spans="1:10" x14ac:dyDescent="0.25">
      <c r="A1115" s="48" t="s">
        <v>270</v>
      </c>
      <c r="B1115" s="2"/>
      <c r="C1115" s="8" t="s">
        <v>174</v>
      </c>
      <c r="D1115" s="8">
        <f>D1113*D1114</f>
        <v>2.2750000000000003E-2</v>
      </c>
      <c r="E1115" s="2"/>
      <c r="F1115" s="2"/>
      <c r="G1115" s="2"/>
      <c r="H1115" s="2"/>
    </row>
    <row r="1116" spans="1:10" x14ac:dyDescent="0.25">
      <c r="A1116" s="48" t="s">
        <v>271</v>
      </c>
      <c r="B1116" s="2"/>
      <c r="C1116" s="49" t="s">
        <v>272</v>
      </c>
      <c r="D1116" s="8">
        <v>0.2</v>
      </c>
      <c r="E1116" s="2"/>
      <c r="F1116" s="2"/>
      <c r="G1116" s="2"/>
      <c r="H1116" s="2"/>
    </row>
    <row r="1117" spans="1:10" ht="15.75" x14ac:dyDescent="0.25">
      <c r="A1117" s="48" t="s">
        <v>273</v>
      </c>
      <c r="B1117" s="2"/>
      <c r="C1117" s="8" t="s">
        <v>178</v>
      </c>
      <c r="D1117" s="8">
        <f>3600*D1115*D1092*D1093/1000000</f>
        <v>7.8623999999999999E-2</v>
      </c>
      <c r="E1117" s="2"/>
      <c r="F1117" s="2"/>
      <c r="G1117" s="2"/>
      <c r="H1117" s="2"/>
    </row>
    <row r="1118" spans="1:10" x14ac:dyDescent="0.25">
      <c r="A1118" s="48" t="s">
        <v>274</v>
      </c>
      <c r="B1118" s="2"/>
      <c r="C1118" s="8" t="s">
        <v>11</v>
      </c>
      <c r="D1118" s="8">
        <f>D1116*D1115*D1094</f>
        <v>4.5500000000000011E-3</v>
      </c>
      <c r="E1118" s="2"/>
      <c r="F1118" s="2"/>
      <c r="G1118" s="2"/>
      <c r="H1118" s="2"/>
    </row>
    <row r="1119" spans="1:10" x14ac:dyDescent="0.25">
      <c r="A1119" s="31"/>
      <c r="B1119" s="2"/>
      <c r="C1119" s="2"/>
      <c r="D1119" s="2"/>
      <c r="E1119" s="2"/>
      <c r="F1119" s="2"/>
      <c r="G1119" s="2"/>
      <c r="H1119" s="2"/>
      <c r="I1119" s="2"/>
      <c r="J1119" s="2"/>
    </row>
    <row r="1120" spans="1:10" ht="15.75" thickBot="1" x14ac:dyDescent="0.3">
      <c r="A1120" s="3" t="s">
        <v>180</v>
      </c>
      <c r="B1120" s="2"/>
      <c r="C1120" s="2"/>
      <c r="D1120" s="2"/>
      <c r="E1120" s="2"/>
      <c r="F1120" s="2"/>
      <c r="G1120" s="2"/>
      <c r="H1120" s="2"/>
      <c r="I1120" s="2"/>
      <c r="J1120" s="2"/>
    </row>
    <row r="1121" spans="1:10" ht="15.75" thickBot="1" x14ac:dyDescent="0.3">
      <c r="A1121" s="24" t="s">
        <v>25</v>
      </c>
      <c r="B1121" s="25" t="s">
        <v>74</v>
      </c>
      <c r="C1121" s="25" t="s">
        <v>27</v>
      </c>
      <c r="D1121" s="25" t="s">
        <v>75</v>
      </c>
      <c r="E1121" s="2"/>
      <c r="F1121" s="2"/>
      <c r="G1121" s="2"/>
      <c r="H1121" s="2"/>
      <c r="I1121" s="2"/>
      <c r="J1121" s="2"/>
    </row>
    <row r="1122" spans="1:10" ht="26.25" thickBot="1" x14ac:dyDescent="0.3">
      <c r="A1122" s="26">
        <v>2868</v>
      </c>
      <c r="B1122" s="27" t="s">
        <v>243</v>
      </c>
      <c r="C1122" s="62">
        <f>D1102</f>
        <v>7.2799999999999998E-6</v>
      </c>
      <c r="D1122" s="65">
        <f>D1101</f>
        <v>2.5159679999999998E-5</v>
      </c>
      <c r="E1122" s="2"/>
      <c r="F1122" s="2"/>
      <c r="G1122" s="2"/>
      <c r="H1122" s="2"/>
      <c r="I1122" s="2"/>
      <c r="J1122" s="2"/>
    </row>
    <row r="1123" spans="1:10" ht="15.75" thickBot="1" x14ac:dyDescent="0.3">
      <c r="A1123" s="26">
        <v>2902</v>
      </c>
      <c r="B1123" s="27" t="s">
        <v>181</v>
      </c>
      <c r="C1123" s="32">
        <f>D1118</f>
        <v>4.5500000000000011E-3</v>
      </c>
      <c r="D1123" s="58">
        <f>D1117</f>
        <v>7.8623999999999999E-2</v>
      </c>
      <c r="E1123" s="2"/>
      <c r="F1123" s="2"/>
      <c r="G1123" s="2"/>
      <c r="H1123" s="2"/>
      <c r="I1123" s="8"/>
      <c r="J1123" s="8"/>
    </row>
    <row r="1124" spans="1:10" ht="15.75" thickBot="1" x14ac:dyDescent="0.3">
      <c r="A1124" s="26">
        <v>2930</v>
      </c>
      <c r="B1124" s="27" t="s">
        <v>182</v>
      </c>
      <c r="C1124" s="58">
        <f>D1110</f>
        <v>1.9620000000000002E-3</v>
      </c>
      <c r="D1124" s="63">
        <f>D1109</f>
        <v>3.390336E-2</v>
      </c>
      <c r="E1124" s="2"/>
      <c r="F1124" s="2"/>
      <c r="G1124" s="2"/>
      <c r="H1124" s="2"/>
      <c r="I1124" s="2"/>
      <c r="J1124" s="2"/>
    </row>
    <row r="1125" spans="1:10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</row>
    <row r="1126" spans="1:10" x14ac:dyDescent="0.25">
      <c r="A1126" s="3" t="s">
        <v>231</v>
      </c>
      <c r="B1126" s="2"/>
      <c r="C1126" s="2"/>
      <c r="D1126" s="2"/>
      <c r="E1126" s="2"/>
      <c r="F1126" s="2"/>
      <c r="G1126" s="2"/>
      <c r="H1126" s="2"/>
      <c r="I1126" s="2"/>
      <c r="J1126" s="2"/>
    </row>
    <row r="1127" spans="1:10" x14ac:dyDescent="0.25">
      <c r="A1127" s="3" t="s">
        <v>164</v>
      </c>
      <c r="B1127" s="2"/>
      <c r="C1127" s="2"/>
      <c r="D1127" s="2"/>
      <c r="E1127" s="2"/>
      <c r="F1127" s="2"/>
      <c r="G1127" s="2"/>
      <c r="H1127" s="2"/>
      <c r="I1127" s="2"/>
      <c r="J1127" s="2"/>
    </row>
    <row r="1128" spans="1:10" x14ac:dyDescent="0.25">
      <c r="A1128" s="3" t="s">
        <v>232</v>
      </c>
      <c r="B1128" s="2"/>
      <c r="C1128" s="2"/>
      <c r="D1128" s="2"/>
      <c r="E1128" s="2"/>
      <c r="F1128" s="2"/>
      <c r="G1128" s="2"/>
      <c r="H1128" s="2"/>
      <c r="I1128" s="2"/>
      <c r="J1128" s="2"/>
    </row>
    <row r="1129" spans="1:10" x14ac:dyDescent="0.25">
      <c r="A1129" s="3" t="s">
        <v>233</v>
      </c>
      <c r="B1129" s="2"/>
      <c r="C1129" s="2"/>
      <c r="D1129" s="2"/>
      <c r="E1129" s="2"/>
      <c r="F1129" s="2"/>
      <c r="G1129" s="2"/>
      <c r="H1129" s="2"/>
      <c r="I1129" s="2"/>
      <c r="J1129" s="2"/>
    </row>
    <row r="1130" spans="1:10" x14ac:dyDescent="0.25">
      <c r="A1130" s="3" t="s">
        <v>234</v>
      </c>
      <c r="B1130" s="2"/>
      <c r="C1130" s="2"/>
      <c r="D1130" s="2"/>
      <c r="E1130" s="2"/>
      <c r="F1130" s="2"/>
      <c r="G1130" s="2"/>
      <c r="H1130" s="2"/>
      <c r="I1130" s="2"/>
      <c r="J1130" s="2"/>
    </row>
    <row r="1131" spans="1:10" x14ac:dyDescent="0.25">
      <c r="A1131" s="53" t="s">
        <v>280</v>
      </c>
      <c r="B1131" s="2"/>
      <c r="C1131" s="2"/>
      <c r="D1131" s="2"/>
      <c r="E1131" s="2"/>
      <c r="F1131" s="2"/>
      <c r="G1131" s="2"/>
      <c r="H1131" s="2"/>
      <c r="I1131" s="2"/>
      <c r="J1131" s="2"/>
    </row>
    <row r="1132" spans="1:10" x14ac:dyDescent="0.25">
      <c r="A1132" s="3" t="s">
        <v>167</v>
      </c>
      <c r="B1132" s="2"/>
      <c r="C1132" s="8" t="s">
        <v>5</v>
      </c>
      <c r="D1132" s="8">
        <v>1700</v>
      </c>
      <c r="E1132" s="2"/>
      <c r="F1132" s="2"/>
      <c r="G1132" s="2"/>
      <c r="H1132" s="2"/>
    </row>
    <row r="1133" spans="1:10" x14ac:dyDescent="0.25">
      <c r="A1133" s="3" t="s">
        <v>168</v>
      </c>
      <c r="B1133" s="2"/>
      <c r="C1133" s="8" t="s">
        <v>169</v>
      </c>
      <c r="D1133" s="8">
        <v>1</v>
      </c>
      <c r="E1133" s="2"/>
      <c r="F1133" s="2"/>
      <c r="G1133" s="2"/>
      <c r="H1133" s="2"/>
    </row>
    <row r="1134" spans="1:10" x14ac:dyDescent="0.25">
      <c r="A1134" s="3" t="s">
        <v>170</v>
      </c>
      <c r="B1134" s="2"/>
      <c r="C1134" s="8" t="s">
        <v>171</v>
      </c>
      <c r="D1134" s="8">
        <v>1</v>
      </c>
      <c r="E1134" s="2"/>
      <c r="F1134" s="2"/>
      <c r="G1134" s="2"/>
      <c r="H1134" s="2"/>
    </row>
    <row r="1135" spans="1:10" x14ac:dyDescent="0.25">
      <c r="A1135" s="3" t="s">
        <v>236</v>
      </c>
      <c r="B1135" s="2"/>
      <c r="C1135" s="8" t="s">
        <v>237</v>
      </c>
      <c r="D1135" s="8">
        <v>11</v>
      </c>
      <c r="E1135" s="2"/>
      <c r="F1135" s="2"/>
      <c r="G1135" s="2"/>
      <c r="H1135" s="2"/>
    </row>
    <row r="1136" spans="1:10" x14ac:dyDescent="0.25">
      <c r="A1136" s="31"/>
      <c r="B1136" s="2"/>
      <c r="C1136" s="8"/>
      <c r="D1136" s="8"/>
      <c r="E1136" s="2"/>
      <c r="F1136" s="2"/>
      <c r="G1136" s="2"/>
      <c r="H1136" s="2"/>
    </row>
    <row r="1137" spans="1:10" x14ac:dyDescent="0.25">
      <c r="A1137" s="7" t="s">
        <v>238</v>
      </c>
      <c r="B1137" s="2"/>
      <c r="C1137" s="8"/>
      <c r="D1137" s="8"/>
      <c r="E1137" s="2"/>
      <c r="F1137" s="2"/>
      <c r="G1137" s="2"/>
      <c r="H1137" s="2"/>
    </row>
    <row r="1138" spans="1:10" x14ac:dyDescent="0.25">
      <c r="A1138" s="7" t="s">
        <v>239</v>
      </c>
      <c r="B1138" s="2"/>
      <c r="C1138" s="8"/>
      <c r="D1138" s="8"/>
      <c r="E1138" s="2"/>
      <c r="F1138" s="2"/>
      <c r="G1138" s="2"/>
      <c r="H1138" s="2"/>
    </row>
    <row r="1139" spans="1:10" ht="15.75" x14ac:dyDescent="0.25">
      <c r="A1139" s="3" t="s">
        <v>240</v>
      </c>
      <c r="B1139" s="2"/>
      <c r="C1139" s="8" t="s">
        <v>174</v>
      </c>
      <c r="D1139" s="8">
        <v>0.05</v>
      </c>
      <c r="E1139" s="2"/>
      <c r="F1139" s="2"/>
      <c r="G1139" s="2"/>
      <c r="H1139" s="2"/>
    </row>
    <row r="1140" spans="1:10" ht="15.75" x14ac:dyDescent="0.25">
      <c r="A1140" s="3" t="s">
        <v>241</v>
      </c>
      <c r="B1140" s="2"/>
      <c r="C1140" s="8" t="s">
        <v>174</v>
      </c>
      <c r="D1140" s="8">
        <f>(D1135*D1139)/100000</f>
        <v>5.5000000000000007E-6</v>
      </c>
      <c r="E1140" s="2"/>
      <c r="F1140" s="2"/>
      <c r="G1140" s="2"/>
      <c r="H1140" s="2"/>
    </row>
    <row r="1141" spans="1:10" ht="15.75" x14ac:dyDescent="0.25">
      <c r="A1141" s="3" t="s">
        <v>177</v>
      </c>
      <c r="B1141" s="2"/>
      <c r="C1141" s="8" t="s">
        <v>178</v>
      </c>
      <c r="D1141" s="8">
        <f>3600*D1140*D1132*D1133/1000000</f>
        <v>3.3660000000000006E-5</v>
      </c>
      <c r="E1141" s="2"/>
      <c r="F1141" s="2"/>
      <c r="G1141" s="2"/>
      <c r="H1141" s="2"/>
    </row>
    <row r="1142" spans="1:10" x14ac:dyDescent="0.25">
      <c r="A1142" s="3" t="s">
        <v>242</v>
      </c>
      <c r="B1142" s="2"/>
      <c r="C1142" s="8" t="s">
        <v>11</v>
      </c>
      <c r="D1142" s="8">
        <f>D1140*D1134</f>
        <v>5.5000000000000007E-6</v>
      </c>
      <c r="E1142" s="2"/>
      <c r="F1142" s="2"/>
      <c r="G1142" s="2"/>
      <c r="H1142" s="2"/>
    </row>
    <row r="1143" spans="1:10" x14ac:dyDescent="0.25">
      <c r="A1143" s="31"/>
      <c r="B1143" s="2"/>
      <c r="C1143" s="2"/>
      <c r="D1143" s="2"/>
      <c r="E1143" s="2"/>
      <c r="F1143" s="2"/>
      <c r="G1143" s="2"/>
      <c r="H1143" s="2"/>
      <c r="I1143" s="2"/>
      <c r="J1143" s="2"/>
    </row>
    <row r="1144" spans="1:10" ht="15.75" thickBot="1" x14ac:dyDescent="0.3">
      <c r="A1144" s="3" t="s">
        <v>180</v>
      </c>
      <c r="B1144" s="2"/>
      <c r="C1144" s="2"/>
      <c r="D1144" s="2"/>
      <c r="E1144" s="2"/>
      <c r="F1144" s="2"/>
      <c r="G1144" s="2"/>
      <c r="H1144" s="2"/>
      <c r="I1144" s="2"/>
      <c r="J1144" s="2"/>
    </row>
    <row r="1145" spans="1:10" ht="15.75" thickBot="1" x14ac:dyDescent="0.3">
      <c r="A1145" s="24" t="s">
        <v>25</v>
      </c>
      <c r="B1145" s="25" t="s">
        <v>74</v>
      </c>
      <c r="C1145" s="25" t="s">
        <v>27</v>
      </c>
      <c r="D1145" s="25" t="s">
        <v>75</v>
      </c>
      <c r="E1145" s="2"/>
      <c r="F1145" s="2"/>
      <c r="G1145" s="2"/>
      <c r="H1145" s="2"/>
      <c r="I1145" s="2"/>
      <c r="J1145" s="2"/>
    </row>
    <row r="1146" spans="1:10" ht="26.25" thickBot="1" x14ac:dyDescent="0.3">
      <c r="A1146" s="26">
        <v>2868</v>
      </c>
      <c r="B1146" s="27" t="s">
        <v>243</v>
      </c>
      <c r="C1146" s="61">
        <f>D1142</f>
        <v>5.5000000000000007E-6</v>
      </c>
      <c r="D1146" s="61">
        <f>D1141</f>
        <v>3.3660000000000006E-5</v>
      </c>
      <c r="E1146" s="2"/>
      <c r="F1146" s="2"/>
      <c r="G1146" s="2"/>
      <c r="H1146" s="2"/>
      <c r="I1146" s="2"/>
      <c r="J1146" s="2"/>
    </row>
    <row r="1147" spans="1:10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</row>
    <row r="1148" spans="1:10" x14ac:dyDescent="0.25">
      <c r="A1148" s="3" t="s">
        <v>231</v>
      </c>
      <c r="B1148" s="2"/>
      <c r="C1148" s="2"/>
      <c r="D1148" s="2"/>
      <c r="E1148" s="2"/>
      <c r="F1148" s="2"/>
      <c r="G1148" s="2"/>
      <c r="H1148" s="2"/>
      <c r="I1148" s="2"/>
      <c r="J1148" s="2"/>
    </row>
    <row r="1149" spans="1:10" x14ac:dyDescent="0.25">
      <c r="A1149" s="3" t="s">
        <v>164</v>
      </c>
      <c r="B1149" s="2"/>
      <c r="C1149" s="2"/>
      <c r="D1149" s="2"/>
      <c r="E1149" s="2"/>
      <c r="F1149" s="2"/>
      <c r="G1149" s="2"/>
      <c r="H1149" s="2"/>
      <c r="I1149" s="2"/>
      <c r="J1149" s="2"/>
    </row>
    <row r="1150" spans="1:10" x14ac:dyDescent="0.25">
      <c r="A1150" s="3" t="s">
        <v>232</v>
      </c>
      <c r="B1150" s="2"/>
      <c r="C1150" s="2"/>
      <c r="D1150" s="2"/>
      <c r="E1150" s="2"/>
      <c r="F1150" s="2"/>
      <c r="G1150" s="2"/>
      <c r="H1150" s="2"/>
      <c r="I1150" s="2"/>
      <c r="J1150" s="2"/>
    </row>
    <row r="1151" spans="1:10" x14ac:dyDescent="0.25">
      <c r="A1151" s="3" t="s">
        <v>233</v>
      </c>
      <c r="B1151" s="2"/>
      <c r="C1151" s="2"/>
      <c r="D1151" s="2"/>
      <c r="E1151" s="2"/>
      <c r="F1151" s="2"/>
      <c r="G1151" s="2"/>
      <c r="H1151" s="2"/>
      <c r="I1151" s="2"/>
      <c r="J1151" s="2"/>
    </row>
    <row r="1152" spans="1:10" x14ac:dyDescent="0.25">
      <c r="A1152" s="3" t="s">
        <v>234</v>
      </c>
      <c r="B1152" s="2"/>
      <c r="C1152" s="2"/>
      <c r="D1152" s="2"/>
      <c r="E1152" s="2"/>
      <c r="F1152" s="2"/>
      <c r="G1152" s="2"/>
      <c r="H1152" s="2"/>
      <c r="I1152" s="2"/>
      <c r="J1152" s="2"/>
    </row>
    <row r="1153" spans="1:10" x14ac:dyDescent="0.25">
      <c r="A1153" s="53" t="s">
        <v>281</v>
      </c>
      <c r="B1153" s="2"/>
      <c r="C1153" s="2"/>
      <c r="D1153" s="2"/>
      <c r="E1153" s="2"/>
      <c r="F1153" s="2"/>
      <c r="G1153" s="2"/>
      <c r="H1153" s="2"/>
      <c r="I1153" s="2"/>
      <c r="J1153" s="2"/>
    </row>
    <row r="1154" spans="1:10" x14ac:dyDescent="0.25">
      <c r="A1154" s="3" t="s">
        <v>167</v>
      </c>
      <c r="B1154" s="2"/>
      <c r="C1154" s="8" t="s">
        <v>5</v>
      </c>
      <c r="D1154" s="8">
        <v>180</v>
      </c>
      <c r="E1154" s="2"/>
      <c r="F1154" s="2"/>
      <c r="G1154" s="2"/>
      <c r="H1154" s="2"/>
    </row>
    <row r="1155" spans="1:10" x14ac:dyDescent="0.25">
      <c r="A1155" s="3" t="s">
        <v>168</v>
      </c>
      <c r="B1155" s="2"/>
      <c r="C1155" s="8" t="s">
        <v>169</v>
      </c>
      <c r="D1155" s="8">
        <v>2</v>
      </c>
      <c r="E1155" s="2"/>
      <c r="F1155" s="2"/>
      <c r="G1155" s="2"/>
      <c r="H1155" s="2"/>
    </row>
    <row r="1156" spans="1:10" x14ac:dyDescent="0.25">
      <c r="A1156" s="3" t="s">
        <v>170</v>
      </c>
      <c r="B1156" s="2"/>
      <c r="C1156" s="8" t="s">
        <v>171</v>
      </c>
      <c r="D1156" s="8">
        <v>2</v>
      </c>
      <c r="E1156" s="2"/>
      <c r="F1156" s="2"/>
      <c r="G1156" s="2"/>
      <c r="H1156" s="2"/>
    </row>
    <row r="1157" spans="1:10" x14ac:dyDescent="0.25">
      <c r="A1157" s="3" t="s">
        <v>236</v>
      </c>
      <c r="B1157" s="2"/>
      <c r="C1157" s="8" t="s">
        <v>237</v>
      </c>
      <c r="D1157" s="8">
        <v>4.2</v>
      </c>
      <c r="E1157" s="2"/>
      <c r="F1157" s="2"/>
      <c r="G1157" s="2"/>
      <c r="H1157" s="2"/>
    </row>
    <row r="1158" spans="1:10" x14ac:dyDescent="0.25">
      <c r="A1158" s="31"/>
      <c r="B1158" s="2"/>
      <c r="C1158" s="8"/>
      <c r="D1158" s="8"/>
      <c r="E1158" s="2"/>
      <c r="F1158" s="2"/>
      <c r="G1158" s="2"/>
      <c r="H1158" s="2"/>
    </row>
    <row r="1159" spans="1:10" x14ac:dyDescent="0.25">
      <c r="A1159" s="7" t="s">
        <v>238</v>
      </c>
      <c r="B1159" s="2"/>
      <c r="C1159" s="8"/>
      <c r="D1159" s="8"/>
      <c r="E1159" s="2"/>
      <c r="F1159" s="2"/>
      <c r="G1159" s="2"/>
      <c r="H1159" s="2"/>
    </row>
    <row r="1160" spans="1:10" x14ac:dyDescent="0.25">
      <c r="A1160" s="7" t="s">
        <v>239</v>
      </c>
      <c r="B1160" s="2"/>
      <c r="C1160" s="8"/>
      <c r="D1160" s="8"/>
      <c r="E1160" s="2"/>
      <c r="F1160" s="2"/>
      <c r="G1160" s="2"/>
      <c r="H1160" s="2"/>
    </row>
    <row r="1161" spans="1:10" ht="15.75" x14ac:dyDescent="0.25">
      <c r="A1161" s="3" t="s">
        <v>240</v>
      </c>
      <c r="B1161" s="2"/>
      <c r="C1161" s="8" t="s">
        <v>174</v>
      </c>
      <c r="D1161" s="8">
        <v>0.05</v>
      </c>
      <c r="E1161" s="2"/>
      <c r="F1161" s="2"/>
      <c r="G1161" s="2"/>
      <c r="H1161" s="2"/>
    </row>
    <row r="1162" spans="1:10" ht="15.75" x14ac:dyDescent="0.25">
      <c r="A1162" s="3" t="s">
        <v>241</v>
      </c>
      <c r="B1162" s="2"/>
      <c r="C1162" s="8" t="s">
        <v>174</v>
      </c>
      <c r="D1162" s="8">
        <f>(D1157*D1161)/100000</f>
        <v>2.1000000000000002E-6</v>
      </c>
      <c r="E1162" s="2"/>
      <c r="F1162" s="2"/>
      <c r="G1162" s="2"/>
      <c r="H1162" s="2"/>
    </row>
    <row r="1163" spans="1:10" ht="15.75" x14ac:dyDescent="0.25">
      <c r="A1163" s="3" t="s">
        <v>177</v>
      </c>
      <c r="B1163" s="2"/>
      <c r="C1163" s="8" t="s">
        <v>178</v>
      </c>
      <c r="D1163" s="8">
        <f>3600*D1162*D1154*D1155/1000000</f>
        <v>2.7216000000000003E-6</v>
      </c>
      <c r="E1163" s="2"/>
      <c r="F1163" s="2"/>
      <c r="G1163" s="2"/>
      <c r="H1163" s="2"/>
    </row>
    <row r="1164" spans="1:10" x14ac:dyDescent="0.25">
      <c r="A1164" s="3" t="s">
        <v>242</v>
      </c>
      <c r="B1164" s="2"/>
      <c r="C1164" s="8" t="s">
        <v>11</v>
      </c>
      <c r="D1164" s="8">
        <f>D1162*D1156</f>
        <v>4.2000000000000004E-6</v>
      </c>
      <c r="E1164" s="2"/>
      <c r="F1164" s="2"/>
      <c r="G1164" s="2"/>
      <c r="H1164" s="2"/>
    </row>
    <row r="1165" spans="1:10" x14ac:dyDescent="0.25">
      <c r="A1165" s="31"/>
      <c r="B1165" s="2"/>
      <c r="C1165" s="2"/>
      <c r="D1165" s="2"/>
      <c r="E1165" s="2"/>
      <c r="F1165" s="2"/>
      <c r="G1165" s="2"/>
      <c r="H1165" s="2"/>
      <c r="I1165" s="2"/>
      <c r="J1165" s="2"/>
    </row>
    <row r="1166" spans="1:10" ht="15.75" thickBot="1" x14ac:dyDescent="0.3">
      <c r="A1166" s="3" t="s">
        <v>180</v>
      </c>
      <c r="B1166" s="2"/>
      <c r="C1166" s="2"/>
      <c r="D1166" s="2"/>
      <c r="E1166" s="2"/>
      <c r="F1166" s="2"/>
      <c r="G1166" s="2"/>
      <c r="H1166" s="2"/>
      <c r="I1166" s="2"/>
      <c r="J1166" s="2"/>
    </row>
    <row r="1167" spans="1:10" ht="15.75" thickBot="1" x14ac:dyDescent="0.3">
      <c r="A1167" s="24" t="s">
        <v>25</v>
      </c>
      <c r="B1167" s="25" t="s">
        <v>74</v>
      </c>
      <c r="C1167" s="25" t="s">
        <v>27</v>
      </c>
      <c r="D1167" s="25" t="s">
        <v>75</v>
      </c>
      <c r="E1167" s="2"/>
      <c r="F1167" s="2"/>
      <c r="G1167" s="2"/>
      <c r="H1167" s="2"/>
      <c r="I1167" s="2"/>
      <c r="J1167" s="2"/>
    </row>
    <row r="1168" spans="1:10" ht="26.25" thickBot="1" x14ac:dyDescent="0.3">
      <c r="A1168" s="26">
        <v>2868</v>
      </c>
      <c r="B1168" s="27" t="s">
        <v>243</v>
      </c>
      <c r="C1168" s="63">
        <f>D1164</f>
        <v>4.2000000000000004E-6</v>
      </c>
      <c r="D1168" s="63">
        <f>D1163</f>
        <v>2.7216000000000003E-6</v>
      </c>
      <c r="E1168" s="2"/>
      <c r="F1168" s="2"/>
      <c r="G1168" s="2"/>
      <c r="H1168" s="2"/>
      <c r="I1168" s="2"/>
      <c r="J1168" s="2"/>
    </row>
    <row r="1169" spans="1:10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2"/>
    </row>
    <row r="1170" spans="1:10" x14ac:dyDescent="0.25">
      <c r="A1170" s="3" t="s">
        <v>231</v>
      </c>
      <c r="B1170" s="2"/>
      <c r="C1170" s="2"/>
      <c r="D1170" s="2"/>
      <c r="E1170" s="2"/>
      <c r="F1170" s="2"/>
      <c r="G1170" s="2"/>
      <c r="H1170" s="2"/>
      <c r="I1170" s="2"/>
      <c r="J1170" s="2"/>
    </row>
    <row r="1171" spans="1:10" x14ac:dyDescent="0.25">
      <c r="A1171" s="3" t="s">
        <v>164</v>
      </c>
      <c r="B1171" s="2"/>
      <c r="C1171" s="2"/>
      <c r="D1171" s="2"/>
      <c r="E1171" s="2"/>
      <c r="F1171" s="2"/>
      <c r="G1171" s="2"/>
      <c r="H1171" s="2"/>
      <c r="I1171" s="2"/>
      <c r="J1171" s="2"/>
    </row>
    <row r="1172" spans="1:10" x14ac:dyDescent="0.25">
      <c r="A1172" s="3" t="s">
        <v>232</v>
      </c>
      <c r="B1172" s="2"/>
      <c r="C1172" s="2"/>
      <c r="D1172" s="2"/>
      <c r="E1172" s="2"/>
      <c r="F1172" s="2"/>
      <c r="G1172" s="2"/>
      <c r="H1172" s="2"/>
      <c r="I1172" s="2"/>
      <c r="J1172" s="2"/>
    </row>
    <row r="1173" spans="1:10" x14ac:dyDescent="0.25">
      <c r="A1173" s="3" t="s">
        <v>233</v>
      </c>
      <c r="B1173" s="2"/>
      <c r="C1173" s="2"/>
      <c r="D1173" s="2"/>
      <c r="E1173" s="2"/>
      <c r="F1173" s="2"/>
      <c r="G1173" s="2"/>
      <c r="H1173" s="2"/>
      <c r="I1173" s="2"/>
      <c r="J1173" s="2"/>
    </row>
    <row r="1174" spans="1:10" x14ac:dyDescent="0.25">
      <c r="A1174" s="3" t="s">
        <v>234</v>
      </c>
      <c r="B1174" s="2"/>
      <c r="C1174" s="2"/>
      <c r="D1174" s="2"/>
      <c r="E1174" s="2"/>
      <c r="F1174" s="2"/>
      <c r="G1174" s="2"/>
      <c r="H1174" s="2"/>
      <c r="I1174" s="2"/>
      <c r="J1174" s="2"/>
    </row>
    <row r="1175" spans="1:10" x14ac:dyDescent="0.25">
      <c r="A1175" s="53" t="s">
        <v>282</v>
      </c>
      <c r="B1175" s="2"/>
      <c r="C1175" s="2"/>
      <c r="D1175" s="2"/>
      <c r="E1175" s="2"/>
      <c r="F1175" s="2"/>
      <c r="G1175" s="2"/>
      <c r="H1175" s="2"/>
      <c r="I1175" s="2"/>
      <c r="J1175" s="2"/>
    </row>
    <row r="1176" spans="1:10" x14ac:dyDescent="0.25">
      <c r="A1176" s="3" t="s">
        <v>167</v>
      </c>
      <c r="B1176" s="2"/>
      <c r="C1176" s="8" t="s">
        <v>5</v>
      </c>
      <c r="D1176" s="8">
        <v>990</v>
      </c>
      <c r="E1176" s="2"/>
      <c r="F1176" s="2"/>
      <c r="G1176" s="2"/>
      <c r="H1176" s="2"/>
    </row>
    <row r="1177" spans="1:10" x14ac:dyDescent="0.25">
      <c r="A1177" s="3" t="s">
        <v>168</v>
      </c>
      <c r="B1177" s="2"/>
      <c r="C1177" s="8" t="s">
        <v>169</v>
      </c>
      <c r="D1177" s="8">
        <v>1</v>
      </c>
      <c r="E1177" s="2"/>
      <c r="F1177" s="2"/>
      <c r="G1177" s="2"/>
      <c r="H1177" s="2"/>
    </row>
    <row r="1178" spans="1:10" x14ac:dyDescent="0.25">
      <c r="A1178" s="3" t="s">
        <v>170</v>
      </c>
      <c r="B1178" s="2"/>
      <c r="C1178" s="8" t="s">
        <v>171</v>
      </c>
      <c r="D1178" s="8">
        <v>1</v>
      </c>
      <c r="E1178" s="2"/>
      <c r="F1178" s="2"/>
      <c r="G1178" s="2"/>
      <c r="H1178" s="2"/>
    </row>
    <row r="1179" spans="1:10" x14ac:dyDescent="0.25">
      <c r="A1179" s="3" t="s">
        <v>236</v>
      </c>
      <c r="B1179" s="2"/>
      <c r="C1179" s="8" t="s">
        <v>237</v>
      </c>
      <c r="D1179" s="8">
        <v>11</v>
      </c>
      <c r="E1179" s="2"/>
      <c r="F1179" s="2"/>
      <c r="G1179" s="2"/>
      <c r="H1179" s="2"/>
    </row>
    <row r="1180" spans="1:10" x14ac:dyDescent="0.25">
      <c r="A1180" s="31"/>
      <c r="B1180" s="2"/>
      <c r="C1180" s="8"/>
      <c r="D1180" s="8"/>
      <c r="E1180" s="2"/>
      <c r="F1180" s="2"/>
      <c r="G1180" s="2"/>
      <c r="H1180" s="2"/>
    </row>
    <row r="1181" spans="1:10" x14ac:dyDescent="0.25">
      <c r="A1181" s="7" t="s">
        <v>238</v>
      </c>
      <c r="B1181" s="2"/>
      <c r="C1181" s="8"/>
      <c r="D1181" s="8"/>
      <c r="E1181" s="2"/>
      <c r="F1181" s="2"/>
      <c r="G1181" s="2"/>
      <c r="H1181" s="2"/>
    </row>
    <row r="1182" spans="1:10" x14ac:dyDescent="0.25">
      <c r="A1182" s="7" t="s">
        <v>239</v>
      </c>
      <c r="B1182" s="2"/>
      <c r="C1182" s="8"/>
      <c r="D1182" s="8"/>
      <c r="E1182" s="2"/>
      <c r="F1182" s="2"/>
      <c r="G1182" s="2"/>
      <c r="H1182" s="2"/>
    </row>
    <row r="1183" spans="1:10" ht="15.75" x14ac:dyDescent="0.25">
      <c r="A1183" s="3" t="s">
        <v>240</v>
      </c>
      <c r="B1183" s="2"/>
      <c r="C1183" s="8" t="s">
        <v>174</v>
      </c>
      <c r="D1183" s="8">
        <v>0.05</v>
      </c>
      <c r="E1183" s="2"/>
      <c r="F1183" s="2"/>
      <c r="G1183" s="2"/>
      <c r="H1183" s="2"/>
    </row>
    <row r="1184" spans="1:10" ht="15.75" x14ac:dyDescent="0.25">
      <c r="A1184" s="3" t="s">
        <v>241</v>
      </c>
      <c r="B1184" s="2"/>
      <c r="C1184" s="8" t="s">
        <v>174</v>
      </c>
      <c r="D1184" s="8">
        <f>(D1179*D1183)/100000</f>
        <v>5.5000000000000007E-6</v>
      </c>
      <c r="E1184" s="2"/>
      <c r="F1184" s="2"/>
      <c r="G1184" s="2"/>
      <c r="H1184" s="2"/>
    </row>
    <row r="1185" spans="1:10" ht="15.75" x14ac:dyDescent="0.25">
      <c r="A1185" s="3" t="s">
        <v>177</v>
      </c>
      <c r="B1185" s="2"/>
      <c r="C1185" s="8" t="s">
        <v>178</v>
      </c>
      <c r="D1185" s="8">
        <f>3600*D1184*D1176*D1177/1000000</f>
        <v>1.9602E-5</v>
      </c>
      <c r="E1185" s="2"/>
      <c r="F1185" s="2"/>
      <c r="G1185" s="2"/>
      <c r="H1185" s="2"/>
    </row>
    <row r="1186" spans="1:10" x14ac:dyDescent="0.25">
      <c r="A1186" s="3" t="s">
        <v>242</v>
      </c>
      <c r="B1186" s="2"/>
      <c r="C1186" s="8" t="s">
        <v>11</v>
      </c>
      <c r="D1186" s="8">
        <f>D1184*D1178</f>
        <v>5.5000000000000007E-6</v>
      </c>
      <c r="E1186" s="2"/>
      <c r="F1186" s="2"/>
      <c r="G1186" s="2"/>
      <c r="H1186" s="2"/>
    </row>
    <row r="1187" spans="1:10" x14ac:dyDescent="0.25">
      <c r="A1187" s="31"/>
      <c r="B1187" s="2"/>
      <c r="C1187" s="2"/>
      <c r="D1187" s="2"/>
      <c r="E1187" s="2"/>
      <c r="F1187" s="2"/>
      <c r="G1187" s="2"/>
      <c r="H1187" s="2"/>
      <c r="I1187" s="2"/>
      <c r="J1187" s="2"/>
    </row>
    <row r="1188" spans="1:10" ht="15.75" thickBot="1" x14ac:dyDescent="0.3">
      <c r="A1188" s="3" t="s">
        <v>180</v>
      </c>
      <c r="B1188" s="2"/>
      <c r="C1188" s="2"/>
      <c r="D1188" s="2"/>
      <c r="E1188" s="2"/>
      <c r="F1188" s="2"/>
      <c r="G1188" s="2"/>
      <c r="H1188" s="2"/>
      <c r="I1188" s="2"/>
      <c r="J1188" s="2"/>
    </row>
    <row r="1189" spans="1:10" ht="15.75" thickBot="1" x14ac:dyDescent="0.3">
      <c r="A1189" s="24" t="s">
        <v>25</v>
      </c>
      <c r="B1189" s="25" t="s">
        <v>74</v>
      </c>
      <c r="C1189" s="25" t="s">
        <v>27</v>
      </c>
      <c r="D1189" s="25" t="s">
        <v>75</v>
      </c>
      <c r="E1189" s="2"/>
      <c r="F1189" s="2"/>
      <c r="G1189" s="2"/>
      <c r="H1189" s="2"/>
      <c r="I1189" s="2"/>
      <c r="J1189" s="2"/>
    </row>
    <row r="1190" spans="1:10" ht="26.25" thickBot="1" x14ac:dyDescent="0.3">
      <c r="A1190" s="26">
        <v>2868</v>
      </c>
      <c r="B1190" s="27" t="s">
        <v>243</v>
      </c>
      <c r="C1190" s="61">
        <f>D1186</f>
        <v>5.5000000000000007E-6</v>
      </c>
      <c r="D1190" s="61">
        <f>D1185</f>
        <v>1.9602E-5</v>
      </c>
      <c r="E1190" s="2"/>
      <c r="F1190" s="2"/>
      <c r="G1190" s="2"/>
      <c r="H1190" s="2"/>
      <c r="I1190" s="2"/>
      <c r="J1190" s="2"/>
    </row>
    <row r="1191" spans="1:10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</row>
    <row r="1192" spans="1:10" x14ac:dyDescent="0.25">
      <c r="A1192" s="3" t="s">
        <v>231</v>
      </c>
      <c r="B1192" s="2"/>
      <c r="C1192" s="2"/>
      <c r="D1192" s="2"/>
      <c r="E1192" s="2"/>
      <c r="F1192" s="2"/>
      <c r="G1192" s="2"/>
      <c r="H1192" s="2"/>
      <c r="I1192" s="2"/>
      <c r="J1192" s="2"/>
    </row>
    <row r="1193" spans="1:10" x14ac:dyDescent="0.25">
      <c r="A1193" s="3" t="s">
        <v>164</v>
      </c>
      <c r="B1193" s="2"/>
      <c r="C1193" s="2"/>
      <c r="D1193" s="2"/>
      <c r="E1193" s="2"/>
      <c r="F1193" s="2"/>
      <c r="G1193" s="2"/>
      <c r="H1193" s="2"/>
      <c r="I1193" s="2"/>
      <c r="J1193" s="2"/>
    </row>
    <row r="1194" spans="1:10" x14ac:dyDescent="0.25">
      <c r="A1194" s="3" t="s">
        <v>232</v>
      </c>
      <c r="B1194" s="2"/>
      <c r="C1194" s="2"/>
      <c r="D1194" s="2"/>
      <c r="E1194" s="2"/>
      <c r="F1194" s="2"/>
      <c r="G1194" s="2"/>
      <c r="H1194" s="2"/>
      <c r="I1194" s="2"/>
      <c r="J1194" s="2"/>
    </row>
    <row r="1195" spans="1:10" x14ac:dyDescent="0.25">
      <c r="A1195" s="3" t="s">
        <v>233</v>
      </c>
      <c r="B1195" s="2"/>
      <c r="C1195" s="2"/>
      <c r="D1195" s="2"/>
      <c r="E1195" s="2"/>
      <c r="F1195" s="2"/>
      <c r="G1195" s="2"/>
      <c r="H1195" s="2"/>
      <c r="I1195" s="2"/>
      <c r="J1195" s="2"/>
    </row>
    <row r="1196" spans="1:10" x14ac:dyDescent="0.25">
      <c r="A1196" s="3" t="s">
        <v>234</v>
      </c>
      <c r="B1196" s="2"/>
      <c r="C1196" s="2"/>
      <c r="D1196" s="2"/>
      <c r="E1196" s="2"/>
      <c r="F1196" s="2"/>
      <c r="G1196" s="2"/>
      <c r="H1196" s="2"/>
      <c r="I1196" s="2"/>
      <c r="J1196" s="2"/>
    </row>
    <row r="1197" spans="1:10" x14ac:dyDescent="0.25">
      <c r="A1197" s="53" t="s">
        <v>283</v>
      </c>
      <c r="B1197" s="2"/>
      <c r="C1197" s="2"/>
      <c r="D1197" s="2"/>
      <c r="E1197" s="2"/>
      <c r="F1197" s="2"/>
      <c r="G1197" s="2"/>
      <c r="H1197" s="2"/>
      <c r="I1197" s="2"/>
      <c r="J1197" s="2"/>
    </row>
    <row r="1198" spans="1:10" x14ac:dyDescent="0.25">
      <c r="A1198" s="3" t="s">
        <v>167</v>
      </c>
      <c r="B1198" s="2"/>
      <c r="C1198" s="8" t="s">
        <v>5</v>
      </c>
      <c r="D1198" s="8">
        <v>830</v>
      </c>
      <c r="E1198" s="2"/>
      <c r="F1198" s="2"/>
      <c r="G1198" s="2"/>
      <c r="H1198" s="2"/>
    </row>
    <row r="1199" spans="1:10" x14ac:dyDescent="0.25">
      <c r="A1199" s="3" t="s">
        <v>168</v>
      </c>
      <c r="B1199" s="2"/>
      <c r="C1199" s="8" t="s">
        <v>169</v>
      </c>
      <c r="D1199" s="8">
        <v>1</v>
      </c>
      <c r="E1199" s="2"/>
      <c r="F1199" s="2"/>
      <c r="G1199" s="2"/>
      <c r="H1199" s="2"/>
    </row>
    <row r="1200" spans="1:10" x14ac:dyDescent="0.25">
      <c r="A1200" s="3" t="s">
        <v>170</v>
      </c>
      <c r="B1200" s="2"/>
      <c r="C1200" s="8" t="s">
        <v>171</v>
      </c>
      <c r="D1200" s="8">
        <v>1</v>
      </c>
      <c r="E1200" s="2"/>
      <c r="F1200" s="2"/>
      <c r="G1200" s="2"/>
      <c r="H1200" s="2"/>
    </row>
    <row r="1201" spans="1:10" x14ac:dyDescent="0.25">
      <c r="A1201" s="3" t="s">
        <v>236</v>
      </c>
      <c r="B1201" s="2"/>
      <c r="C1201" s="8" t="s">
        <v>237</v>
      </c>
      <c r="D1201" s="8">
        <v>11</v>
      </c>
      <c r="E1201" s="2"/>
      <c r="F1201" s="2"/>
      <c r="G1201" s="2"/>
      <c r="H1201" s="2"/>
    </row>
    <row r="1202" spans="1:10" x14ac:dyDescent="0.25">
      <c r="A1202" s="31"/>
      <c r="B1202" s="2"/>
      <c r="C1202" s="8"/>
      <c r="D1202" s="8"/>
      <c r="E1202" s="2"/>
      <c r="F1202" s="2"/>
      <c r="G1202" s="2"/>
      <c r="H1202" s="2"/>
    </row>
    <row r="1203" spans="1:10" x14ac:dyDescent="0.25">
      <c r="A1203" s="7" t="s">
        <v>238</v>
      </c>
      <c r="B1203" s="2"/>
      <c r="C1203" s="8"/>
      <c r="D1203" s="8"/>
      <c r="E1203" s="2"/>
      <c r="F1203" s="2"/>
      <c r="G1203" s="2"/>
      <c r="H1203" s="2"/>
    </row>
    <row r="1204" spans="1:10" x14ac:dyDescent="0.25">
      <c r="A1204" s="7" t="s">
        <v>239</v>
      </c>
      <c r="B1204" s="2"/>
      <c r="C1204" s="8"/>
      <c r="D1204" s="8"/>
      <c r="E1204" s="2"/>
      <c r="F1204" s="2"/>
      <c r="G1204" s="2"/>
      <c r="H1204" s="2"/>
    </row>
    <row r="1205" spans="1:10" ht="15.75" x14ac:dyDescent="0.25">
      <c r="A1205" s="3" t="s">
        <v>240</v>
      </c>
      <c r="B1205" s="2"/>
      <c r="C1205" s="8" t="s">
        <v>174</v>
      </c>
      <c r="D1205" s="8">
        <v>0.05</v>
      </c>
      <c r="E1205" s="2"/>
      <c r="F1205" s="2"/>
      <c r="G1205" s="2"/>
      <c r="H1205" s="2"/>
    </row>
    <row r="1206" spans="1:10" ht="15.75" x14ac:dyDescent="0.25">
      <c r="A1206" s="3" t="s">
        <v>241</v>
      </c>
      <c r="B1206" s="2"/>
      <c r="C1206" s="8" t="s">
        <v>174</v>
      </c>
      <c r="D1206" s="8">
        <f>(D1201*D1205)/100000</f>
        <v>5.5000000000000007E-6</v>
      </c>
      <c r="E1206" s="2"/>
      <c r="F1206" s="2"/>
      <c r="G1206" s="2"/>
      <c r="H1206" s="2"/>
    </row>
    <row r="1207" spans="1:10" ht="15.75" x14ac:dyDescent="0.25">
      <c r="A1207" s="3" t="s">
        <v>177</v>
      </c>
      <c r="B1207" s="2"/>
      <c r="C1207" s="8" t="s">
        <v>178</v>
      </c>
      <c r="D1207" s="8">
        <f>3600*D1206*D1198*D1199/1000000</f>
        <v>1.6434000000000002E-5</v>
      </c>
      <c r="E1207" s="2"/>
      <c r="F1207" s="2"/>
      <c r="G1207" s="2"/>
      <c r="H1207" s="2"/>
    </row>
    <row r="1208" spans="1:10" x14ac:dyDescent="0.25">
      <c r="A1208" s="3" t="s">
        <v>242</v>
      </c>
      <c r="B1208" s="2"/>
      <c r="C1208" s="8" t="s">
        <v>11</v>
      </c>
      <c r="D1208" s="8">
        <f>D1206*D1200</f>
        <v>5.5000000000000007E-6</v>
      </c>
      <c r="E1208" s="2"/>
      <c r="F1208" s="2"/>
      <c r="G1208" s="2"/>
      <c r="H1208" s="2"/>
    </row>
    <row r="1209" spans="1:10" x14ac:dyDescent="0.25">
      <c r="A1209" s="31"/>
      <c r="B1209" s="2"/>
      <c r="C1209" s="2"/>
      <c r="D1209" s="2"/>
      <c r="E1209" s="2"/>
      <c r="F1209" s="2"/>
      <c r="G1209" s="2"/>
      <c r="H1209" s="2"/>
      <c r="I1209" s="2"/>
      <c r="J1209" s="2"/>
    </row>
    <row r="1210" spans="1:10" ht="15.75" thickBot="1" x14ac:dyDescent="0.3">
      <c r="A1210" s="3" t="s">
        <v>180</v>
      </c>
      <c r="B1210" s="2"/>
      <c r="C1210" s="2"/>
      <c r="D1210" s="2"/>
      <c r="E1210" s="2"/>
      <c r="F1210" s="2"/>
      <c r="G1210" s="2"/>
      <c r="H1210" s="2"/>
      <c r="I1210" s="2"/>
      <c r="J1210" s="2"/>
    </row>
    <row r="1211" spans="1:10" ht="15.75" thickBot="1" x14ac:dyDescent="0.3">
      <c r="A1211" s="24" t="s">
        <v>25</v>
      </c>
      <c r="B1211" s="25" t="s">
        <v>74</v>
      </c>
      <c r="C1211" s="25" t="s">
        <v>27</v>
      </c>
      <c r="D1211" s="25" t="s">
        <v>75</v>
      </c>
      <c r="E1211" s="2"/>
      <c r="F1211" s="2"/>
      <c r="G1211" s="2"/>
      <c r="H1211" s="2"/>
      <c r="I1211" s="2"/>
      <c r="J1211" s="2"/>
    </row>
    <row r="1212" spans="1:10" ht="26.25" thickBot="1" x14ac:dyDescent="0.3">
      <c r="A1212" s="26">
        <v>2868</v>
      </c>
      <c r="B1212" s="27" t="s">
        <v>243</v>
      </c>
      <c r="C1212" s="61">
        <f>D1208</f>
        <v>5.5000000000000007E-6</v>
      </c>
      <c r="D1212" s="61">
        <f>D1207</f>
        <v>1.6434000000000002E-5</v>
      </c>
      <c r="E1212" s="2"/>
      <c r="F1212" s="2"/>
      <c r="G1212" s="2"/>
      <c r="H1212" s="2"/>
      <c r="I1212" s="2"/>
      <c r="J1212" s="2"/>
    </row>
    <row r="1213" spans="1:10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</row>
    <row r="1214" spans="1:10" x14ac:dyDescent="0.25">
      <c r="A1214" s="3" t="s">
        <v>284</v>
      </c>
      <c r="B1214" s="2"/>
      <c r="C1214" s="2"/>
      <c r="D1214" s="2"/>
      <c r="E1214" s="2"/>
      <c r="F1214" s="2"/>
      <c r="G1214" s="2"/>
      <c r="H1214" s="2"/>
      <c r="I1214" s="2"/>
      <c r="J1214" s="2"/>
    </row>
    <row r="1215" spans="1:10" x14ac:dyDescent="0.25">
      <c r="A1215" s="3" t="s">
        <v>164</v>
      </c>
      <c r="B1215" s="2"/>
      <c r="C1215" s="2"/>
      <c r="D1215" s="2"/>
      <c r="E1215" s="2"/>
      <c r="F1215" s="2"/>
      <c r="G1215" s="2"/>
      <c r="H1215" s="2"/>
      <c r="I1215" s="2"/>
      <c r="J1215" s="2"/>
    </row>
    <row r="1216" spans="1:10" x14ac:dyDescent="0.25">
      <c r="A1216" s="3" t="s">
        <v>232</v>
      </c>
      <c r="B1216" s="2"/>
      <c r="C1216" s="2"/>
      <c r="D1216" s="2"/>
      <c r="E1216" s="2"/>
      <c r="F1216" s="2"/>
      <c r="G1216" s="2"/>
      <c r="H1216" s="2"/>
      <c r="I1216" s="2"/>
      <c r="J1216" s="2"/>
    </row>
    <row r="1217" spans="1:10" x14ac:dyDescent="0.25">
      <c r="A1217" s="3" t="s">
        <v>233</v>
      </c>
      <c r="B1217" s="2"/>
      <c r="C1217" s="2"/>
      <c r="D1217" s="2"/>
      <c r="E1217" s="2"/>
      <c r="F1217" s="2"/>
      <c r="G1217" s="2"/>
      <c r="H1217" s="2"/>
      <c r="I1217" s="2"/>
      <c r="J1217" s="2"/>
    </row>
    <row r="1218" spans="1:10" x14ac:dyDescent="0.25">
      <c r="A1218" s="3" t="s">
        <v>285</v>
      </c>
      <c r="B1218" s="2"/>
      <c r="C1218" s="2"/>
      <c r="D1218" s="2"/>
      <c r="E1218" s="2"/>
      <c r="F1218" s="2"/>
      <c r="G1218" s="2"/>
      <c r="H1218" s="2"/>
      <c r="I1218" s="2"/>
      <c r="J1218" s="2"/>
    </row>
    <row r="1219" spans="1:10" x14ac:dyDescent="0.25">
      <c r="A1219" s="53" t="s">
        <v>286</v>
      </c>
      <c r="B1219" s="2"/>
      <c r="C1219" s="2"/>
      <c r="D1219" s="2"/>
      <c r="E1219" s="2"/>
      <c r="F1219" s="2"/>
      <c r="G1219" s="2"/>
      <c r="H1219" s="2"/>
      <c r="I1219" s="2"/>
      <c r="J1219" s="2"/>
    </row>
    <row r="1220" spans="1:10" x14ac:dyDescent="0.25">
      <c r="A1220" s="3" t="s">
        <v>167</v>
      </c>
      <c r="B1220" s="2"/>
      <c r="C1220" s="8" t="s">
        <v>5</v>
      </c>
      <c r="D1220" s="8">
        <v>3800</v>
      </c>
      <c r="E1220" s="2"/>
      <c r="F1220" s="2"/>
      <c r="G1220" s="2"/>
      <c r="H1220" s="2"/>
    </row>
    <row r="1221" spans="1:10" x14ac:dyDescent="0.25">
      <c r="A1221" s="3" t="s">
        <v>168</v>
      </c>
      <c r="B1221" s="2"/>
      <c r="C1221" s="8" t="s">
        <v>169</v>
      </c>
      <c r="D1221" s="8">
        <v>2</v>
      </c>
      <c r="E1221" s="2"/>
      <c r="F1221" s="2"/>
      <c r="G1221" s="2"/>
      <c r="H1221" s="2"/>
    </row>
    <row r="1222" spans="1:10" x14ac:dyDescent="0.25">
      <c r="A1222" s="3" t="s">
        <v>170</v>
      </c>
      <c r="B1222" s="2"/>
      <c r="C1222" s="8" t="s">
        <v>171</v>
      </c>
      <c r="D1222" s="8">
        <v>1</v>
      </c>
      <c r="E1222" s="2"/>
      <c r="F1222" s="2"/>
      <c r="G1222" s="2"/>
      <c r="H1222" s="2"/>
    </row>
    <row r="1223" spans="1:10" x14ac:dyDescent="0.25">
      <c r="A1223" s="3" t="s">
        <v>236</v>
      </c>
      <c r="B1223" s="2"/>
      <c r="C1223" s="8" t="s">
        <v>237</v>
      </c>
      <c r="D1223" s="8">
        <v>44</v>
      </c>
      <c r="E1223" s="2"/>
      <c r="F1223" s="2"/>
      <c r="G1223" s="2"/>
      <c r="H1223" s="2"/>
    </row>
    <row r="1224" spans="1:10" x14ac:dyDescent="0.25">
      <c r="A1224" s="31"/>
      <c r="B1224" s="2"/>
      <c r="C1224" s="8"/>
      <c r="D1224" s="8"/>
      <c r="E1224" s="2"/>
      <c r="F1224" s="2"/>
      <c r="G1224" s="2"/>
      <c r="H1224" s="2"/>
    </row>
    <row r="1225" spans="1:10" x14ac:dyDescent="0.25">
      <c r="A1225" s="7" t="s">
        <v>238</v>
      </c>
      <c r="B1225" s="2"/>
      <c r="C1225" s="8"/>
      <c r="D1225" s="8"/>
      <c r="E1225" s="2"/>
      <c r="F1225" s="2"/>
      <c r="G1225" s="2"/>
      <c r="H1225" s="2"/>
    </row>
    <row r="1226" spans="1:10" x14ac:dyDescent="0.25">
      <c r="A1226" s="7" t="s">
        <v>239</v>
      </c>
      <c r="B1226" s="2"/>
      <c r="C1226" s="8"/>
      <c r="D1226" s="8"/>
      <c r="E1226" s="2"/>
      <c r="F1226" s="2"/>
      <c r="G1226" s="2"/>
      <c r="H1226" s="2"/>
    </row>
    <row r="1227" spans="1:10" ht="15.75" x14ac:dyDescent="0.25">
      <c r="A1227" s="3" t="s">
        <v>240</v>
      </c>
      <c r="B1227" s="2"/>
      <c r="C1227" s="8" t="s">
        <v>174</v>
      </c>
      <c r="D1227" s="8">
        <v>0.05</v>
      </c>
      <c r="E1227" s="2"/>
      <c r="F1227" s="2"/>
      <c r="G1227" s="2"/>
      <c r="H1227" s="2"/>
    </row>
    <row r="1228" spans="1:10" ht="15.75" x14ac:dyDescent="0.25">
      <c r="A1228" s="3" t="s">
        <v>241</v>
      </c>
      <c r="B1228" s="2"/>
      <c r="C1228" s="8" t="s">
        <v>174</v>
      </c>
      <c r="D1228" s="8">
        <f>(D1223*D1227)/100000</f>
        <v>2.2000000000000003E-5</v>
      </c>
      <c r="E1228" s="2"/>
      <c r="F1228" s="2"/>
      <c r="G1228" s="2"/>
      <c r="H1228" s="2"/>
    </row>
    <row r="1229" spans="1:10" ht="15.75" x14ac:dyDescent="0.25">
      <c r="A1229" s="3" t="s">
        <v>177</v>
      </c>
      <c r="B1229" s="2"/>
      <c r="C1229" s="8" t="s">
        <v>178</v>
      </c>
      <c r="D1229" s="8">
        <f>3600*D1228*D1220*D1221/1000000</f>
        <v>6.0192000000000004E-4</v>
      </c>
      <c r="E1229" s="2"/>
      <c r="F1229" s="2"/>
      <c r="G1229" s="2"/>
      <c r="H1229" s="2"/>
    </row>
    <row r="1230" spans="1:10" x14ac:dyDescent="0.25">
      <c r="A1230" s="3" t="s">
        <v>242</v>
      </c>
      <c r="B1230" s="2"/>
      <c r="C1230" s="8" t="s">
        <v>11</v>
      </c>
      <c r="D1230" s="8">
        <f>D1228*D1222</f>
        <v>2.2000000000000003E-5</v>
      </c>
      <c r="E1230" s="2"/>
      <c r="F1230" s="2"/>
      <c r="G1230" s="2"/>
      <c r="H1230" s="2"/>
    </row>
    <row r="1231" spans="1:10" x14ac:dyDescent="0.25">
      <c r="A1231" s="31"/>
      <c r="B1231" s="2"/>
      <c r="C1231" s="2"/>
      <c r="D1231" s="2"/>
      <c r="E1231" s="2"/>
      <c r="F1231" s="2"/>
      <c r="G1231" s="2"/>
      <c r="H1231" s="2"/>
      <c r="I1231" s="2"/>
      <c r="J1231" s="2"/>
    </row>
    <row r="1232" spans="1:10" ht="15.75" thickBot="1" x14ac:dyDescent="0.3">
      <c r="A1232" s="3" t="s">
        <v>180</v>
      </c>
      <c r="B1232" s="2"/>
      <c r="C1232" s="2"/>
      <c r="D1232" s="2"/>
      <c r="E1232" s="2"/>
      <c r="F1232" s="2"/>
      <c r="G1232" s="2"/>
      <c r="H1232" s="2"/>
      <c r="I1232" s="2"/>
      <c r="J1232" s="2"/>
    </row>
    <row r="1233" spans="1:10" ht="15.75" thickBot="1" x14ac:dyDescent="0.3">
      <c r="A1233" s="24" t="s">
        <v>25</v>
      </c>
      <c r="B1233" s="25" t="s">
        <v>74</v>
      </c>
      <c r="C1233" s="25" t="s">
        <v>27</v>
      </c>
      <c r="D1233" s="25" t="s">
        <v>75</v>
      </c>
      <c r="E1233" s="2"/>
      <c r="F1233" s="2"/>
      <c r="G1233" s="2"/>
      <c r="H1233" s="2"/>
      <c r="I1233" s="2"/>
      <c r="J1233" s="2"/>
    </row>
    <row r="1234" spans="1:10" ht="26.25" thickBot="1" x14ac:dyDescent="0.3">
      <c r="A1234" s="26">
        <v>2868</v>
      </c>
      <c r="B1234" s="27" t="s">
        <v>243</v>
      </c>
      <c r="C1234" s="61">
        <f>D1230</f>
        <v>2.2000000000000003E-5</v>
      </c>
      <c r="D1234" s="61">
        <f>D1229</f>
        <v>6.0192000000000004E-4</v>
      </c>
      <c r="E1234" s="2"/>
      <c r="F1234" s="2"/>
      <c r="G1234" s="2"/>
      <c r="H1234" s="2"/>
      <c r="I1234" s="2"/>
      <c r="J1234" s="2"/>
    </row>
    <row r="1235" spans="1:10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2"/>
    </row>
    <row r="1236" spans="1:10" x14ac:dyDescent="0.25">
      <c r="A1236" s="3" t="s">
        <v>252</v>
      </c>
      <c r="B1236" s="2"/>
      <c r="C1236" s="2"/>
      <c r="D1236" s="2"/>
      <c r="E1236" s="2"/>
      <c r="F1236" s="2"/>
      <c r="G1236" s="2"/>
      <c r="H1236" s="2"/>
      <c r="I1236" s="2"/>
      <c r="J1236" s="2"/>
    </row>
    <row r="1237" spans="1:10" x14ac:dyDescent="0.25">
      <c r="A1237" s="3" t="s">
        <v>164</v>
      </c>
      <c r="B1237" s="2"/>
      <c r="C1237" s="2"/>
      <c r="D1237" s="2"/>
      <c r="E1237" s="2"/>
      <c r="F1237" s="2"/>
      <c r="G1237" s="2"/>
      <c r="H1237" s="2"/>
      <c r="I1237" s="2"/>
      <c r="J1237" s="2"/>
    </row>
    <row r="1238" spans="1:10" x14ac:dyDescent="0.25">
      <c r="A1238" s="3" t="s">
        <v>165</v>
      </c>
      <c r="B1238" s="2"/>
      <c r="C1238" s="2"/>
      <c r="D1238" s="2"/>
      <c r="E1238" s="2"/>
      <c r="F1238" s="2"/>
      <c r="G1238" s="2"/>
      <c r="H1238" s="2"/>
      <c r="I1238" s="2"/>
      <c r="J1238" s="2"/>
    </row>
    <row r="1239" spans="1:10" x14ac:dyDescent="0.25">
      <c r="A1239" s="53" t="s">
        <v>287</v>
      </c>
      <c r="B1239" s="2"/>
      <c r="C1239" s="2"/>
      <c r="D1239" s="2"/>
      <c r="E1239" s="2"/>
      <c r="F1239" s="2"/>
      <c r="G1239" s="2"/>
      <c r="H1239" s="2"/>
      <c r="I1239" s="2"/>
      <c r="J1239" s="2"/>
    </row>
    <row r="1240" spans="1:10" x14ac:dyDescent="0.25">
      <c r="A1240" s="3" t="s">
        <v>167</v>
      </c>
      <c r="B1240" s="2"/>
      <c r="C1240" s="8" t="s">
        <v>5</v>
      </c>
      <c r="D1240" s="8">
        <v>480</v>
      </c>
      <c r="E1240" s="2"/>
      <c r="F1240" s="2"/>
      <c r="G1240" s="2"/>
      <c r="H1240" s="2"/>
    </row>
    <row r="1241" spans="1:10" x14ac:dyDescent="0.25">
      <c r="A1241" s="3" t="s">
        <v>168</v>
      </c>
      <c r="B1241" s="2"/>
      <c r="C1241" s="8" t="s">
        <v>169</v>
      </c>
      <c r="D1241" s="8">
        <v>1</v>
      </c>
      <c r="E1241" s="2"/>
      <c r="F1241" s="2"/>
      <c r="G1241" s="2"/>
      <c r="H1241" s="2"/>
    </row>
    <row r="1242" spans="1:10" x14ac:dyDescent="0.25">
      <c r="A1242" s="3" t="s">
        <v>170</v>
      </c>
      <c r="B1242" s="2"/>
      <c r="C1242" s="8" t="s">
        <v>171</v>
      </c>
      <c r="D1242" s="8">
        <v>1</v>
      </c>
      <c r="E1242" s="2"/>
      <c r="F1242" s="2"/>
      <c r="G1242" s="2"/>
      <c r="H1242" s="2"/>
    </row>
    <row r="1243" spans="1:10" x14ac:dyDescent="0.25">
      <c r="A1243" s="31"/>
      <c r="B1243" s="2"/>
      <c r="C1243" s="8"/>
      <c r="D1243" s="8"/>
      <c r="E1243" s="2"/>
      <c r="F1243" s="2"/>
      <c r="G1243" s="2"/>
      <c r="H1243" s="2"/>
    </row>
    <row r="1244" spans="1:10" x14ac:dyDescent="0.25">
      <c r="A1244" s="54" t="s">
        <v>172</v>
      </c>
      <c r="B1244" s="2"/>
      <c r="C1244" s="8"/>
      <c r="D1244" s="8"/>
      <c r="E1244" s="2"/>
      <c r="F1244" s="2"/>
      <c r="G1244" s="2"/>
      <c r="H1244" s="2"/>
    </row>
    <row r="1245" spans="1:10" x14ac:dyDescent="0.25">
      <c r="A1245" s="3" t="s">
        <v>173</v>
      </c>
      <c r="B1245" s="2"/>
      <c r="C1245" s="8" t="s">
        <v>174</v>
      </c>
      <c r="D1245" s="8">
        <v>1.6E-2</v>
      </c>
      <c r="E1245" s="2"/>
      <c r="F1245" s="2"/>
      <c r="G1245" s="2"/>
      <c r="H1245" s="2"/>
    </row>
    <row r="1246" spans="1:10" x14ac:dyDescent="0.25">
      <c r="A1246" s="48" t="s">
        <v>175</v>
      </c>
      <c r="B1246" s="2"/>
      <c r="C1246" s="49" t="s">
        <v>176</v>
      </c>
      <c r="D1246" s="8">
        <v>0.2</v>
      </c>
      <c r="E1246" s="2"/>
      <c r="F1246" s="2"/>
      <c r="G1246" s="2"/>
      <c r="H1246" s="2"/>
    </row>
    <row r="1247" spans="1:10" ht="15.75" x14ac:dyDescent="0.25">
      <c r="A1247" s="3" t="s">
        <v>177</v>
      </c>
      <c r="B1247" s="2"/>
      <c r="C1247" s="8" t="s">
        <v>178</v>
      </c>
      <c r="D1247" s="8">
        <f>3600*D1245*D1240*D1241/1000000</f>
        <v>2.7647999999999999E-2</v>
      </c>
      <c r="E1247" s="2"/>
      <c r="F1247" s="2"/>
      <c r="G1247" s="2"/>
      <c r="H1247" s="2"/>
    </row>
    <row r="1248" spans="1:10" x14ac:dyDescent="0.25">
      <c r="A1248" s="3" t="s">
        <v>179</v>
      </c>
      <c r="B1248" s="2"/>
      <c r="C1248" s="8" t="s">
        <v>11</v>
      </c>
      <c r="D1248" s="8">
        <f>D1246*D1242*D1245</f>
        <v>3.2000000000000002E-3</v>
      </c>
      <c r="E1248" s="2"/>
      <c r="F1248" s="2"/>
      <c r="G1248" s="2"/>
      <c r="H1248" s="2"/>
    </row>
    <row r="1249" spans="1:10" x14ac:dyDescent="0.25">
      <c r="A1249" s="3"/>
      <c r="B1249" s="2"/>
      <c r="C1249" s="8"/>
      <c r="D1249" s="8"/>
      <c r="E1249" s="2"/>
      <c r="F1249" s="2"/>
      <c r="G1249" s="2"/>
      <c r="H1249" s="2"/>
    </row>
    <row r="1250" spans="1:10" x14ac:dyDescent="0.25">
      <c r="A1250" s="54" t="s">
        <v>52</v>
      </c>
      <c r="B1250" s="2"/>
      <c r="C1250" s="8"/>
      <c r="D1250" s="8"/>
      <c r="E1250" s="2"/>
      <c r="F1250" s="2"/>
      <c r="G1250" s="2"/>
      <c r="H1250" s="2"/>
    </row>
    <row r="1251" spans="1:10" x14ac:dyDescent="0.25">
      <c r="A1251" s="3" t="s">
        <v>173</v>
      </c>
      <c r="B1251" s="2"/>
      <c r="C1251" s="8" t="s">
        <v>174</v>
      </c>
      <c r="D1251" s="8">
        <v>2.4E-2</v>
      </c>
      <c r="E1251" s="2"/>
      <c r="F1251" s="2"/>
      <c r="G1251" s="2"/>
      <c r="H1251" s="2"/>
    </row>
    <row r="1252" spans="1:10" x14ac:dyDescent="0.25">
      <c r="A1252" s="48" t="s">
        <v>175</v>
      </c>
      <c r="B1252" s="2"/>
      <c r="C1252" s="49" t="s">
        <v>176</v>
      </c>
      <c r="D1252" s="8">
        <v>0.2</v>
      </c>
      <c r="E1252" s="2"/>
      <c r="F1252" s="2"/>
      <c r="G1252" s="2"/>
      <c r="H1252" s="2"/>
    </row>
    <row r="1253" spans="1:10" ht="15.75" x14ac:dyDescent="0.25">
      <c r="A1253" s="3" t="s">
        <v>177</v>
      </c>
      <c r="B1253" s="2"/>
      <c r="C1253" s="8" t="s">
        <v>178</v>
      </c>
      <c r="D1253" s="8">
        <f>3600*D1251*D1240*D1241/1000000</f>
        <v>4.1472000000000002E-2</v>
      </c>
      <c r="E1253" s="2"/>
      <c r="F1253" s="2"/>
      <c r="G1253" s="2"/>
      <c r="H1253" s="2"/>
    </row>
    <row r="1254" spans="1:10" x14ac:dyDescent="0.25">
      <c r="A1254" s="3" t="s">
        <v>179</v>
      </c>
      <c r="B1254" s="2"/>
      <c r="C1254" s="8" t="s">
        <v>11</v>
      </c>
      <c r="D1254" s="8">
        <f>D1251*D1252*D1242</f>
        <v>4.8000000000000004E-3</v>
      </c>
      <c r="E1254" s="2"/>
      <c r="F1254" s="2"/>
      <c r="G1254" s="2"/>
      <c r="H1254" s="2"/>
    </row>
    <row r="1255" spans="1:10" x14ac:dyDescent="0.25">
      <c r="A1255" s="3"/>
      <c r="B1255" s="2"/>
      <c r="C1255" s="2"/>
      <c r="D1255" s="2"/>
      <c r="E1255" s="2"/>
      <c r="F1255" s="2"/>
      <c r="G1255" s="2"/>
      <c r="H1255" s="2"/>
      <c r="I1255" s="8"/>
      <c r="J1255" s="8"/>
    </row>
    <row r="1256" spans="1:10" ht="15.75" thickBot="1" x14ac:dyDescent="0.3">
      <c r="A1256" s="3" t="s">
        <v>180</v>
      </c>
      <c r="B1256" s="2"/>
      <c r="C1256" s="2"/>
      <c r="D1256" s="2"/>
      <c r="E1256" s="2"/>
      <c r="F1256" s="2"/>
      <c r="G1256" s="2"/>
      <c r="H1256" s="2"/>
      <c r="I1256" s="2"/>
      <c r="J1256" s="2"/>
    </row>
    <row r="1257" spans="1:10" ht="15.75" thickBot="1" x14ac:dyDescent="0.3">
      <c r="A1257" s="24" t="s">
        <v>25</v>
      </c>
      <c r="B1257" s="25" t="s">
        <v>74</v>
      </c>
      <c r="C1257" s="25" t="s">
        <v>27</v>
      </c>
      <c r="D1257" s="25" t="s">
        <v>75</v>
      </c>
      <c r="E1257" s="2"/>
      <c r="F1257" s="2"/>
      <c r="G1257" s="2"/>
      <c r="H1257" s="2"/>
      <c r="I1257" s="2"/>
      <c r="J1257" s="2"/>
    </row>
    <row r="1258" spans="1:10" ht="15.75" thickBot="1" x14ac:dyDescent="0.3">
      <c r="A1258" s="26">
        <v>2902</v>
      </c>
      <c r="B1258" s="27" t="s">
        <v>181</v>
      </c>
      <c r="C1258" s="55">
        <f>D1254</f>
        <v>4.8000000000000004E-3</v>
      </c>
      <c r="D1258" s="52">
        <f>D1253</f>
        <v>4.1472000000000002E-2</v>
      </c>
      <c r="E1258" s="2"/>
      <c r="F1258" s="2"/>
      <c r="G1258" s="2"/>
      <c r="H1258" s="2"/>
      <c r="I1258" s="2"/>
      <c r="J1258" s="2"/>
    </row>
    <row r="1259" spans="1:10" ht="15.75" thickBot="1" x14ac:dyDescent="0.3">
      <c r="A1259" s="26">
        <v>2930</v>
      </c>
      <c r="B1259" s="27" t="s">
        <v>182</v>
      </c>
      <c r="C1259" s="32">
        <f>D1248</f>
        <v>3.2000000000000002E-3</v>
      </c>
      <c r="D1259" s="62">
        <f>D1247</f>
        <v>2.7647999999999999E-2</v>
      </c>
      <c r="E1259" s="2"/>
      <c r="F1259" s="2"/>
      <c r="G1259" s="2"/>
      <c r="H1259" s="2"/>
      <c r="I1259" s="2"/>
      <c r="J1259" s="2"/>
    </row>
    <row r="1260" spans="1:10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</row>
    <row r="1261" spans="1:10" x14ac:dyDescent="0.25">
      <c r="A1261" s="3" t="s">
        <v>284</v>
      </c>
      <c r="B1261" s="2"/>
      <c r="C1261" s="2"/>
      <c r="D1261" s="2"/>
      <c r="E1261" s="2"/>
      <c r="F1261" s="2"/>
      <c r="G1261" s="2"/>
      <c r="H1261" s="2"/>
      <c r="I1261" s="2"/>
      <c r="J1261" s="2"/>
    </row>
    <row r="1262" spans="1:10" x14ac:dyDescent="0.25">
      <c r="A1262" s="3" t="s">
        <v>164</v>
      </c>
      <c r="B1262" s="2"/>
      <c r="C1262" s="2"/>
      <c r="D1262" s="2"/>
      <c r="E1262" s="2"/>
      <c r="F1262" s="2"/>
      <c r="G1262" s="2"/>
      <c r="H1262" s="2"/>
      <c r="I1262" s="2"/>
      <c r="J1262" s="2"/>
    </row>
    <row r="1263" spans="1:10" x14ac:dyDescent="0.25">
      <c r="A1263" s="3" t="s">
        <v>232</v>
      </c>
      <c r="B1263" s="2"/>
      <c r="C1263" s="2"/>
      <c r="D1263" s="2"/>
      <c r="E1263" s="2"/>
      <c r="F1263" s="2"/>
      <c r="G1263" s="2"/>
      <c r="H1263" s="2"/>
      <c r="I1263" s="2"/>
      <c r="J1263" s="2"/>
    </row>
    <row r="1264" spans="1:10" x14ac:dyDescent="0.25">
      <c r="A1264" s="3" t="s">
        <v>233</v>
      </c>
      <c r="B1264" s="2"/>
      <c r="C1264" s="2"/>
      <c r="D1264" s="2"/>
      <c r="E1264" s="2"/>
      <c r="F1264" s="2"/>
      <c r="G1264" s="2"/>
      <c r="H1264" s="2"/>
      <c r="I1264" s="2"/>
      <c r="J1264" s="2"/>
    </row>
    <row r="1265" spans="1:10" x14ac:dyDescent="0.25">
      <c r="A1265" s="3" t="s">
        <v>285</v>
      </c>
      <c r="B1265" s="2"/>
      <c r="C1265" s="2"/>
      <c r="D1265" s="2"/>
      <c r="E1265" s="2"/>
      <c r="F1265" s="2"/>
      <c r="G1265" s="2"/>
      <c r="H1265" s="2"/>
      <c r="I1265" s="2"/>
      <c r="J1265" s="2"/>
    </row>
    <row r="1266" spans="1:10" x14ac:dyDescent="0.25">
      <c r="A1266" s="53" t="s">
        <v>288</v>
      </c>
      <c r="B1266" s="2"/>
      <c r="C1266" s="2"/>
      <c r="D1266" s="2"/>
      <c r="E1266" s="2"/>
      <c r="F1266" s="2"/>
      <c r="G1266" s="2"/>
      <c r="H1266" s="2"/>
      <c r="I1266" s="2"/>
      <c r="J1266" s="2"/>
    </row>
    <row r="1267" spans="1:10" x14ac:dyDescent="0.25">
      <c r="A1267" s="3" t="s">
        <v>167</v>
      </c>
      <c r="B1267" s="2"/>
      <c r="C1267" s="8" t="s">
        <v>5</v>
      </c>
      <c r="D1267" s="8">
        <v>400</v>
      </c>
      <c r="E1267" s="2"/>
      <c r="F1267" s="2"/>
      <c r="G1267" s="2"/>
      <c r="H1267" s="2"/>
    </row>
    <row r="1268" spans="1:10" x14ac:dyDescent="0.25">
      <c r="A1268" s="3" t="s">
        <v>168</v>
      </c>
      <c r="B1268" s="2"/>
      <c r="C1268" s="8" t="s">
        <v>169</v>
      </c>
      <c r="D1268" s="8">
        <v>1</v>
      </c>
      <c r="E1268" s="2"/>
      <c r="F1268" s="2"/>
      <c r="G1268" s="2"/>
      <c r="H1268" s="2"/>
    </row>
    <row r="1269" spans="1:10" x14ac:dyDescent="0.25">
      <c r="A1269" s="3" t="s">
        <v>170</v>
      </c>
      <c r="B1269" s="2"/>
      <c r="C1269" s="8" t="s">
        <v>171</v>
      </c>
      <c r="D1269" s="8">
        <v>1</v>
      </c>
      <c r="E1269" s="2"/>
      <c r="F1269" s="2"/>
      <c r="G1269" s="2"/>
      <c r="H1269" s="2"/>
    </row>
    <row r="1270" spans="1:10" x14ac:dyDescent="0.25">
      <c r="A1270" s="3" t="s">
        <v>236</v>
      </c>
      <c r="B1270" s="2"/>
      <c r="C1270" s="8" t="s">
        <v>237</v>
      </c>
      <c r="D1270" s="8">
        <v>7</v>
      </c>
      <c r="E1270" s="2"/>
      <c r="F1270" s="2"/>
      <c r="G1270" s="2"/>
      <c r="H1270" s="2"/>
    </row>
    <row r="1271" spans="1:10" x14ac:dyDescent="0.25">
      <c r="A1271" s="31"/>
      <c r="B1271" s="2"/>
      <c r="C1271" s="8"/>
      <c r="D1271" s="8"/>
      <c r="E1271" s="2"/>
      <c r="F1271" s="2"/>
      <c r="G1271" s="2"/>
      <c r="H1271" s="2"/>
    </row>
    <row r="1272" spans="1:10" x14ac:dyDescent="0.25">
      <c r="A1272" s="7" t="s">
        <v>238</v>
      </c>
      <c r="B1272" s="2"/>
      <c r="C1272" s="8"/>
      <c r="D1272" s="8"/>
      <c r="E1272" s="2"/>
      <c r="F1272" s="2"/>
      <c r="G1272" s="2"/>
      <c r="H1272" s="2"/>
    </row>
    <row r="1273" spans="1:10" x14ac:dyDescent="0.25">
      <c r="A1273" s="7" t="s">
        <v>239</v>
      </c>
      <c r="B1273" s="2"/>
      <c r="C1273" s="8"/>
      <c r="D1273" s="8"/>
      <c r="E1273" s="2"/>
      <c r="F1273" s="2"/>
      <c r="G1273" s="2"/>
      <c r="H1273" s="2"/>
    </row>
    <row r="1274" spans="1:10" ht="15.75" x14ac:dyDescent="0.25">
      <c r="A1274" s="3" t="s">
        <v>240</v>
      </c>
      <c r="B1274" s="2"/>
      <c r="C1274" s="8" t="s">
        <v>174</v>
      </c>
      <c r="D1274" s="8">
        <v>0.05</v>
      </c>
      <c r="E1274" s="2"/>
      <c r="F1274" s="2"/>
      <c r="G1274" s="2"/>
      <c r="H1274" s="2"/>
    </row>
    <row r="1275" spans="1:10" ht="15.75" x14ac:dyDescent="0.25">
      <c r="A1275" s="3" t="s">
        <v>241</v>
      </c>
      <c r="B1275" s="2"/>
      <c r="C1275" s="8" t="s">
        <v>174</v>
      </c>
      <c r="D1275" s="8">
        <f>(D1270*D1274)/100000</f>
        <v>3.5000000000000004E-6</v>
      </c>
      <c r="E1275" s="2"/>
      <c r="F1275" s="2"/>
      <c r="G1275" s="2"/>
      <c r="H1275" s="2"/>
    </row>
    <row r="1276" spans="1:10" ht="15.75" x14ac:dyDescent="0.25">
      <c r="A1276" s="3" t="s">
        <v>177</v>
      </c>
      <c r="B1276" s="2"/>
      <c r="C1276" s="8" t="s">
        <v>178</v>
      </c>
      <c r="D1276" s="8">
        <f>3600*D1275*D1267*D1268/1000000</f>
        <v>5.0400000000000009E-6</v>
      </c>
      <c r="E1276" s="2"/>
      <c r="F1276" s="2"/>
      <c r="G1276" s="2"/>
      <c r="H1276" s="2"/>
    </row>
    <row r="1277" spans="1:10" x14ac:dyDescent="0.25">
      <c r="A1277" s="3" t="s">
        <v>242</v>
      </c>
      <c r="B1277" s="2"/>
      <c r="C1277" s="8" t="s">
        <v>11</v>
      </c>
      <c r="D1277" s="8">
        <f>D1275*D1269</f>
        <v>3.5000000000000004E-6</v>
      </c>
      <c r="E1277" s="2"/>
      <c r="F1277" s="2"/>
      <c r="G1277" s="2"/>
      <c r="H1277" s="2"/>
    </row>
    <row r="1278" spans="1:10" x14ac:dyDescent="0.25">
      <c r="A1278" s="31"/>
      <c r="B1278" s="2"/>
      <c r="C1278" s="2"/>
      <c r="D1278" s="2"/>
      <c r="E1278" s="2"/>
      <c r="F1278" s="2"/>
      <c r="G1278" s="2"/>
      <c r="H1278" s="2"/>
      <c r="I1278" s="2"/>
      <c r="J1278" s="2"/>
    </row>
    <row r="1279" spans="1:10" ht="15.75" thickBot="1" x14ac:dyDescent="0.3">
      <c r="A1279" s="3" t="s">
        <v>180</v>
      </c>
      <c r="B1279" s="2"/>
      <c r="C1279" s="2"/>
      <c r="D1279" s="2"/>
      <c r="E1279" s="2"/>
      <c r="F1279" s="2"/>
      <c r="G1279" s="2"/>
      <c r="H1279" s="2"/>
      <c r="I1279" s="2"/>
      <c r="J1279" s="2"/>
    </row>
    <row r="1280" spans="1:10" ht="15.75" thickBot="1" x14ac:dyDescent="0.3">
      <c r="A1280" s="24" t="s">
        <v>25</v>
      </c>
      <c r="B1280" s="25" t="s">
        <v>74</v>
      </c>
      <c r="C1280" s="25" t="s">
        <v>27</v>
      </c>
      <c r="D1280" s="25" t="s">
        <v>75</v>
      </c>
      <c r="E1280" s="2"/>
      <c r="F1280" s="2"/>
      <c r="G1280" s="2"/>
      <c r="H1280" s="2"/>
      <c r="I1280" s="2"/>
      <c r="J1280" s="2"/>
    </row>
    <row r="1281" spans="1:10" ht="26.25" thickBot="1" x14ac:dyDescent="0.3">
      <c r="A1281" s="26">
        <v>2868</v>
      </c>
      <c r="B1281" s="27" t="s">
        <v>243</v>
      </c>
      <c r="C1281" s="61">
        <f>D1277</f>
        <v>3.5000000000000004E-6</v>
      </c>
      <c r="D1281" s="61">
        <f>D1276</f>
        <v>5.0400000000000009E-6</v>
      </c>
      <c r="E1281" s="2"/>
      <c r="F1281" s="2"/>
      <c r="G1281" s="2"/>
      <c r="H1281" s="2"/>
      <c r="I1281" s="2"/>
      <c r="J1281" s="2"/>
    </row>
    <row r="1282" spans="1:10" x14ac:dyDescent="0.25">
      <c r="A1282" s="2"/>
      <c r="B1282" s="2"/>
      <c r="C1282" s="2"/>
      <c r="D1282" s="2"/>
      <c r="E1282" s="2"/>
      <c r="F1282" s="2"/>
      <c r="G1282" s="2"/>
      <c r="H1282" s="2"/>
      <c r="I1282" s="2"/>
      <c r="J1282" s="2"/>
    </row>
    <row r="1283" spans="1:10" x14ac:dyDescent="0.25">
      <c r="A1283" s="3" t="s">
        <v>231</v>
      </c>
      <c r="B1283" s="2"/>
      <c r="C1283" s="2"/>
      <c r="D1283" s="2"/>
      <c r="E1283" s="2"/>
      <c r="F1283" s="2"/>
      <c r="G1283" s="2"/>
      <c r="H1283" s="2"/>
      <c r="I1283" s="2"/>
      <c r="J1283" s="2"/>
    </row>
    <row r="1284" spans="1:10" x14ac:dyDescent="0.25">
      <c r="A1284" s="3" t="s">
        <v>164</v>
      </c>
      <c r="B1284" s="2"/>
      <c r="C1284" s="2"/>
      <c r="D1284" s="2"/>
      <c r="E1284" s="2"/>
      <c r="F1284" s="2"/>
      <c r="G1284" s="2"/>
      <c r="H1284" s="2"/>
      <c r="I1284" s="2"/>
      <c r="J1284" s="2"/>
    </row>
    <row r="1285" spans="1:10" x14ac:dyDescent="0.25">
      <c r="A1285" s="3" t="s">
        <v>232</v>
      </c>
      <c r="B1285" s="2"/>
      <c r="C1285" s="2"/>
      <c r="D1285" s="2"/>
      <c r="E1285" s="2"/>
      <c r="F1285" s="2"/>
      <c r="G1285" s="2"/>
      <c r="H1285" s="2"/>
      <c r="I1285" s="2"/>
      <c r="J1285" s="2"/>
    </row>
    <row r="1286" spans="1:10" x14ac:dyDescent="0.25">
      <c r="A1286" s="3" t="s">
        <v>233</v>
      </c>
      <c r="B1286" s="2"/>
      <c r="C1286" s="2"/>
      <c r="D1286" s="2"/>
      <c r="E1286" s="2"/>
      <c r="F1286" s="2"/>
      <c r="G1286" s="2"/>
      <c r="H1286" s="2"/>
      <c r="I1286" s="2"/>
      <c r="J1286" s="2"/>
    </row>
    <row r="1287" spans="1:10" x14ac:dyDescent="0.25">
      <c r="A1287" s="3" t="s">
        <v>234</v>
      </c>
      <c r="B1287" s="2"/>
      <c r="C1287" s="2"/>
      <c r="D1287" s="2"/>
      <c r="E1287" s="2"/>
      <c r="F1287" s="2"/>
      <c r="G1287" s="2"/>
      <c r="H1287" s="2"/>
      <c r="I1287" s="2"/>
      <c r="J1287" s="2"/>
    </row>
    <row r="1288" spans="1:10" x14ac:dyDescent="0.25">
      <c r="A1288" s="53" t="s">
        <v>289</v>
      </c>
      <c r="B1288" s="2"/>
      <c r="C1288" s="2"/>
      <c r="D1288" s="2"/>
      <c r="E1288" s="2"/>
      <c r="F1288" s="2"/>
      <c r="G1288" s="2"/>
      <c r="H1288" s="2"/>
      <c r="I1288" s="2"/>
      <c r="J1288" s="2"/>
    </row>
    <row r="1289" spans="1:10" x14ac:dyDescent="0.25">
      <c r="A1289" s="3" t="s">
        <v>167</v>
      </c>
      <c r="B1289" s="2"/>
      <c r="C1289" s="8" t="s">
        <v>5</v>
      </c>
      <c r="D1289" s="8">
        <v>180</v>
      </c>
      <c r="E1289" s="2"/>
      <c r="F1289" s="2"/>
      <c r="G1289" s="2"/>
      <c r="H1289" s="2"/>
    </row>
    <row r="1290" spans="1:10" x14ac:dyDescent="0.25">
      <c r="A1290" s="3" t="s">
        <v>168</v>
      </c>
      <c r="B1290" s="2"/>
      <c r="C1290" s="8" t="s">
        <v>169</v>
      </c>
      <c r="D1290" s="8">
        <v>2</v>
      </c>
      <c r="E1290" s="2"/>
      <c r="F1290" s="2"/>
      <c r="G1290" s="2"/>
      <c r="H1290" s="2"/>
    </row>
    <row r="1291" spans="1:10" x14ac:dyDescent="0.25">
      <c r="A1291" s="3" t="s">
        <v>170</v>
      </c>
      <c r="B1291" s="2"/>
      <c r="C1291" s="8" t="s">
        <v>171</v>
      </c>
      <c r="D1291" s="8">
        <v>2</v>
      </c>
      <c r="E1291" s="2"/>
      <c r="F1291" s="2"/>
      <c r="G1291" s="2"/>
      <c r="H1291" s="2"/>
    </row>
    <row r="1292" spans="1:10" x14ac:dyDescent="0.25">
      <c r="A1292" s="3" t="s">
        <v>236</v>
      </c>
      <c r="B1292" s="2"/>
      <c r="C1292" s="8" t="s">
        <v>237</v>
      </c>
      <c r="D1292" s="8">
        <v>7</v>
      </c>
      <c r="E1292" s="2"/>
      <c r="F1292" s="2"/>
      <c r="G1292" s="2"/>
      <c r="H1292" s="2"/>
    </row>
    <row r="1293" spans="1:10" x14ac:dyDescent="0.25">
      <c r="A1293" s="31"/>
      <c r="B1293" s="2"/>
      <c r="C1293" s="8"/>
      <c r="D1293" s="8"/>
      <c r="E1293" s="2"/>
      <c r="F1293" s="2"/>
      <c r="G1293" s="2"/>
      <c r="H1293" s="2"/>
    </row>
    <row r="1294" spans="1:10" x14ac:dyDescent="0.25">
      <c r="A1294" s="7" t="s">
        <v>238</v>
      </c>
      <c r="B1294" s="2"/>
      <c r="C1294" s="8"/>
      <c r="D1294" s="8"/>
      <c r="E1294" s="2"/>
      <c r="F1294" s="2"/>
      <c r="G1294" s="2"/>
      <c r="H1294" s="2"/>
    </row>
    <row r="1295" spans="1:10" x14ac:dyDescent="0.25">
      <c r="A1295" s="7" t="s">
        <v>239</v>
      </c>
      <c r="B1295" s="2"/>
      <c r="C1295" s="8"/>
      <c r="D1295" s="8"/>
      <c r="E1295" s="2"/>
      <c r="F1295" s="2"/>
      <c r="G1295" s="2"/>
      <c r="H1295" s="2"/>
    </row>
    <row r="1296" spans="1:10" ht="15.75" x14ac:dyDescent="0.25">
      <c r="A1296" s="3" t="s">
        <v>240</v>
      </c>
      <c r="B1296" s="2"/>
      <c r="C1296" s="8" t="s">
        <v>174</v>
      </c>
      <c r="D1296" s="8">
        <v>0.05</v>
      </c>
      <c r="E1296" s="2"/>
      <c r="F1296" s="2"/>
      <c r="G1296" s="2"/>
      <c r="H1296" s="2"/>
    </row>
    <row r="1297" spans="1:10" ht="15.75" x14ac:dyDescent="0.25">
      <c r="A1297" s="3" t="s">
        <v>241</v>
      </c>
      <c r="B1297" s="2"/>
      <c r="C1297" s="8" t="s">
        <v>174</v>
      </c>
      <c r="D1297" s="8">
        <f>(D1292*D1296)/100000</f>
        <v>3.5000000000000004E-6</v>
      </c>
      <c r="E1297" s="2"/>
      <c r="F1297" s="2"/>
      <c r="G1297" s="2"/>
      <c r="H1297" s="2"/>
    </row>
    <row r="1298" spans="1:10" ht="15.75" x14ac:dyDescent="0.25">
      <c r="A1298" s="3" t="s">
        <v>177</v>
      </c>
      <c r="B1298" s="2"/>
      <c r="C1298" s="8" t="s">
        <v>178</v>
      </c>
      <c r="D1298" s="8">
        <f>3600*D1297*D1289*D1290/1000000</f>
        <v>4.5360000000000003E-6</v>
      </c>
      <c r="E1298" s="2"/>
      <c r="F1298" s="2"/>
      <c r="G1298" s="2"/>
      <c r="H1298" s="2"/>
    </row>
    <row r="1299" spans="1:10" x14ac:dyDescent="0.25">
      <c r="A1299" s="3" t="s">
        <v>242</v>
      </c>
      <c r="B1299" s="2"/>
      <c r="C1299" s="8" t="s">
        <v>11</v>
      </c>
      <c r="D1299" s="8">
        <f>D1297*D1291</f>
        <v>7.0000000000000007E-6</v>
      </c>
      <c r="E1299" s="2"/>
      <c r="F1299" s="2"/>
      <c r="G1299" s="2"/>
      <c r="H1299" s="2"/>
    </row>
    <row r="1300" spans="1:10" x14ac:dyDescent="0.25">
      <c r="A1300" s="31"/>
      <c r="B1300" s="2"/>
      <c r="C1300" s="2"/>
      <c r="D1300" s="2"/>
      <c r="E1300" s="2"/>
      <c r="F1300" s="2"/>
      <c r="G1300" s="2"/>
      <c r="H1300" s="2"/>
      <c r="I1300" s="2"/>
      <c r="J1300" s="2"/>
    </row>
    <row r="1301" spans="1:10" ht="15.75" thickBot="1" x14ac:dyDescent="0.3">
      <c r="A1301" s="3" t="s">
        <v>180</v>
      </c>
      <c r="B1301" s="2"/>
      <c r="C1301" s="2"/>
      <c r="D1301" s="2"/>
      <c r="E1301" s="2"/>
      <c r="F1301" s="2"/>
      <c r="G1301" s="2"/>
      <c r="H1301" s="2"/>
      <c r="I1301" s="2"/>
      <c r="J1301" s="2"/>
    </row>
    <row r="1302" spans="1:10" ht="15.75" thickBot="1" x14ac:dyDescent="0.3">
      <c r="A1302" s="24" t="s">
        <v>25</v>
      </c>
      <c r="B1302" s="25" t="s">
        <v>74</v>
      </c>
      <c r="C1302" s="25" t="s">
        <v>27</v>
      </c>
      <c r="D1302" s="25" t="s">
        <v>75</v>
      </c>
      <c r="E1302" s="2"/>
      <c r="F1302" s="2"/>
      <c r="G1302" s="2"/>
      <c r="H1302" s="2"/>
      <c r="I1302" s="2"/>
      <c r="J1302" s="2"/>
    </row>
    <row r="1303" spans="1:10" ht="26.25" thickBot="1" x14ac:dyDescent="0.3">
      <c r="A1303" s="26">
        <v>2868</v>
      </c>
      <c r="B1303" s="27" t="s">
        <v>243</v>
      </c>
      <c r="C1303" s="63">
        <f>D1299</f>
        <v>7.0000000000000007E-6</v>
      </c>
      <c r="D1303" s="63">
        <f>D1298</f>
        <v>4.5360000000000003E-6</v>
      </c>
      <c r="E1303" s="2"/>
      <c r="F1303" s="2"/>
      <c r="G1303" s="2"/>
      <c r="H1303" s="2"/>
      <c r="I1303" s="2"/>
      <c r="J1303" s="2"/>
    </row>
    <row r="1304" spans="1:10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2"/>
    </row>
    <row r="1305" spans="1:10" x14ac:dyDescent="0.25">
      <c r="A1305" s="3" t="s">
        <v>231</v>
      </c>
      <c r="B1305" s="2"/>
      <c r="C1305" s="2"/>
      <c r="D1305" s="2"/>
      <c r="E1305" s="2"/>
      <c r="F1305" s="2"/>
      <c r="G1305" s="2"/>
      <c r="H1305" s="2"/>
      <c r="I1305" s="2"/>
      <c r="J1305" s="2"/>
    </row>
    <row r="1306" spans="1:10" x14ac:dyDescent="0.25">
      <c r="A1306" s="3" t="s">
        <v>164</v>
      </c>
      <c r="B1306" s="2"/>
      <c r="C1306" s="2"/>
      <c r="D1306" s="2"/>
      <c r="E1306" s="2"/>
      <c r="F1306" s="2"/>
      <c r="G1306" s="2"/>
      <c r="H1306" s="2"/>
      <c r="I1306" s="2"/>
      <c r="J1306" s="2"/>
    </row>
    <row r="1307" spans="1:10" x14ac:dyDescent="0.25">
      <c r="A1307" s="3" t="s">
        <v>232</v>
      </c>
      <c r="B1307" s="2"/>
      <c r="C1307" s="2"/>
      <c r="D1307" s="2"/>
      <c r="E1307" s="2"/>
      <c r="F1307" s="2"/>
      <c r="G1307" s="2"/>
      <c r="H1307" s="2"/>
      <c r="I1307" s="2"/>
      <c r="J1307" s="2"/>
    </row>
    <row r="1308" spans="1:10" x14ac:dyDescent="0.25">
      <c r="A1308" s="3" t="s">
        <v>233</v>
      </c>
      <c r="B1308" s="2"/>
      <c r="C1308" s="2"/>
      <c r="D1308" s="2"/>
      <c r="E1308" s="2"/>
      <c r="F1308" s="2"/>
      <c r="G1308" s="2"/>
      <c r="H1308" s="2"/>
      <c r="I1308" s="2"/>
      <c r="J1308" s="2"/>
    </row>
    <row r="1309" spans="1:10" x14ac:dyDescent="0.25">
      <c r="A1309" s="3" t="s">
        <v>234</v>
      </c>
      <c r="B1309" s="2"/>
      <c r="C1309" s="2"/>
      <c r="D1309" s="2"/>
      <c r="E1309" s="2"/>
      <c r="F1309" s="2"/>
      <c r="G1309" s="2"/>
      <c r="H1309" s="2"/>
      <c r="I1309" s="2"/>
      <c r="J1309" s="2"/>
    </row>
    <row r="1310" spans="1:10" x14ac:dyDescent="0.25">
      <c r="A1310" s="53" t="s">
        <v>290</v>
      </c>
      <c r="B1310" s="2"/>
      <c r="C1310" s="2"/>
      <c r="D1310" s="2"/>
      <c r="E1310" s="2"/>
      <c r="F1310" s="2"/>
      <c r="G1310" s="2"/>
      <c r="H1310" s="2"/>
      <c r="I1310" s="2"/>
      <c r="J1310" s="2"/>
    </row>
    <row r="1311" spans="1:10" x14ac:dyDescent="0.25">
      <c r="A1311" s="3" t="s">
        <v>167</v>
      </c>
      <c r="B1311" s="2"/>
      <c r="C1311" s="8" t="s">
        <v>5</v>
      </c>
      <c r="D1311" s="8">
        <v>180</v>
      </c>
      <c r="E1311" s="2"/>
      <c r="F1311" s="2"/>
      <c r="G1311" s="2"/>
      <c r="H1311" s="2"/>
    </row>
    <row r="1312" spans="1:10" x14ac:dyDescent="0.25">
      <c r="A1312" s="3" t="s">
        <v>168</v>
      </c>
      <c r="B1312" s="2"/>
      <c r="C1312" s="8" t="s">
        <v>169</v>
      </c>
      <c r="D1312" s="8">
        <v>1</v>
      </c>
      <c r="E1312" s="2"/>
      <c r="F1312" s="2"/>
      <c r="G1312" s="2"/>
      <c r="H1312" s="2"/>
    </row>
    <row r="1313" spans="1:10" x14ac:dyDescent="0.25">
      <c r="A1313" s="3" t="s">
        <v>170</v>
      </c>
      <c r="B1313" s="2"/>
      <c r="C1313" s="8" t="s">
        <v>171</v>
      </c>
      <c r="D1313" s="8">
        <v>1</v>
      </c>
      <c r="E1313" s="2"/>
      <c r="F1313" s="2"/>
      <c r="G1313" s="2"/>
      <c r="H1313" s="2"/>
    </row>
    <row r="1314" spans="1:10" x14ac:dyDescent="0.25">
      <c r="A1314" s="3" t="s">
        <v>236</v>
      </c>
      <c r="B1314" s="2"/>
      <c r="C1314" s="8" t="s">
        <v>237</v>
      </c>
      <c r="D1314" s="8">
        <v>7</v>
      </c>
      <c r="E1314" s="2"/>
      <c r="F1314" s="2"/>
      <c r="G1314" s="2"/>
      <c r="H1314" s="2"/>
    </row>
    <row r="1315" spans="1:10" x14ac:dyDescent="0.25">
      <c r="A1315" s="31"/>
      <c r="B1315" s="2"/>
      <c r="C1315" s="8"/>
      <c r="D1315" s="8"/>
      <c r="E1315" s="2"/>
      <c r="F1315" s="2"/>
      <c r="G1315" s="2"/>
      <c r="H1315" s="2"/>
    </row>
    <row r="1316" spans="1:10" x14ac:dyDescent="0.25">
      <c r="A1316" s="7" t="s">
        <v>238</v>
      </c>
      <c r="B1316" s="2"/>
      <c r="C1316" s="8"/>
      <c r="D1316" s="8"/>
      <c r="E1316" s="2"/>
      <c r="F1316" s="2"/>
      <c r="G1316" s="2"/>
      <c r="H1316" s="2"/>
    </row>
    <row r="1317" spans="1:10" x14ac:dyDescent="0.25">
      <c r="A1317" s="7" t="s">
        <v>239</v>
      </c>
      <c r="B1317" s="2"/>
      <c r="C1317" s="8"/>
      <c r="D1317" s="8"/>
      <c r="E1317" s="2"/>
      <c r="F1317" s="2"/>
      <c r="G1317" s="2"/>
      <c r="H1317" s="2"/>
    </row>
    <row r="1318" spans="1:10" ht="15.75" x14ac:dyDescent="0.25">
      <c r="A1318" s="3" t="s">
        <v>240</v>
      </c>
      <c r="B1318" s="2"/>
      <c r="C1318" s="8" t="s">
        <v>174</v>
      </c>
      <c r="D1318" s="8">
        <v>0.05</v>
      </c>
      <c r="E1318" s="2"/>
      <c r="F1318" s="2"/>
      <c r="G1318" s="2"/>
      <c r="H1318" s="2"/>
    </row>
    <row r="1319" spans="1:10" ht="15.75" x14ac:dyDescent="0.25">
      <c r="A1319" s="3" t="s">
        <v>241</v>
      </c>
      <c r="B1319" s="2"/>
      <c r="C1319" s="8" t="s">
        <v>174</v>
      </c>
      <c r="D1319" s="8">
        <f>(D1314*D1318)/100000</f>
        <v>3.5000000000000004E-6</v>
      </c>
      <c r="E1319" s="2"/>
      <c r="F1319" s="2"/>
      <c r="G1319" s="2"/>
      <c r="H1319" s="2"/>
    </row>
    <row r="1320" spans="1:10" ht="15.75" x14ac:dyDescent="0.25">
      <c r="A1320" s="3" t="s">
        <v>177</v>
      </c>
      <c r="B1320" s="2"/>
      <c r="C1320" s="8" t="s">
        <v>178</v>
      </c>
      <c r="D1320" s="8">
        <f>3600*D1319*D1311*D1312/1000000</f>
        <v>2.2680000000000001E-6</v>
      </c>
      <c r="E1320" s="2"/>
      <c r="F1320" s="2"/>
      <c r="G1320" s="2"/>
      <c r="H1320" s="2"/>
    </row>
    <row r="1321" spans="1:10" x14ac:dyDescent="0.25">
      <c r="A1321" s="3" t="s">
        <v>242</v>
      </c>
      <c r="B1321" s="2"/>
      <c r="C1321" s="8" t="s">
        <v>11</v>
      </c>
      <c r="D1321" s="8">
        <f>D1319*D1313</f>
        <v>3.5000000000000004E-6</v>
      </c>
      <c r="E1321" s="2"/>
      <c r="F1321" s="2"/>
      <c r="G1321" s="2"/>
      <c r="H1321" s="2"/>
    </row>
    <row r="1322" spans="1:10" x14ac:dyDescent="0.25">
      <c r="A1322" s="31"/>
      <c r="B1322" s="2"/>
      <c r="C1322" s="2"/>
      <c r="D1322" s="2"/>
      <c r="E1322" s="2"/>
      <c r="F1322" s="2"/>
      <c r="G1322" s="2"/>
      <c r="H1322" s="2"/>
      <c r="I1322" s="2"/>
      <c r="J1322" s="2"/>
    </row>
    <row r="1323" spans="1:10" ht="15.75" thickBot="1" x14ac:dyDescent="0.3">
      <c r="A1323" s="3" t="s">
        <v>180</v>
      </c>
      <c r="B1323" s="2"/>
      <c r="C1323" s="2"/>
      <c r="D1323" s="2"/>
      <c r="E1323" s="2"/>
      <c r="F1323" s="2"/>
      <c r="G1323" s="2"/>
      <c r="H1323" s="2"/>
      <c r="I1323" s="2"/>
      <c r="J1323" s="2"/>
    </row>
    <row r="1324" spans="1:10" ht="15.75" thickBot="1" x14ac:dyDescent="0.3">
      <c r="A1324" s="24" t="s">
        <v>25</v>
      </c>
      <c r="B1324" s="25" t="s">
        <v>74</v>
      </c>
      <c r="C1324" s="25" t="s">
        <v>27</v>
      </c>
      <c r="D1324" s="25" t="s">
        <v>75</v>
      </c>
      <c r="E1324" s="2"/>
      <c r="F1324" s="2"/>
      <c r="G1324" s="2"/>
      <c r="H1324" s="2"/>
      <c r="I1324" s="2"/>
      <c r="J1324" s="2"/>
    </row>
    <row r="1325" spans="1:10" ht="26.25" thickBot="1" x14ac:dyDescent="0.3">
      <c r="A1325" s="26">
        <v>2868</v>
      </c>
      <c r="B1325" s="27" t="s">
        <v>243</v>
      </c>
      <c r="C1325" s="63">
        <f>D1321</f>
        <v>3.5000000000000004E-6</v>
      </c>
      <c r="D1325" s="63">
        <f>D1320</f>
        <v>2.2680000000000001E-6</v>
      </c>
      <c r="E1325" s="2"/>
      <c r="F1325" s="2"/>
      <c r="G1325" s="2"/>
      <c r="H1325" s="2"/>
      <c r="I1325" s="2"/>
      <c r="J1325" s="2"/>
    </row>
    <row r="1326" spans="1:10" x14ac:dyDescent="0.25">
      <c r="A1326" s="2"/>
      <c r="B1326" s="2"/>
      <c r="C1326" s="2"/>
      <c r="D1326" s="2"/>
      <c r="E1326" s="2"/>
      <c r="F1326" s="2"/>
      <c r="G1326" s="2"/>
      <c r="H1326" s="2"/>
      <c r="I1326" s="2"/>
      <c r="J1326" s="2"/>
    </row>
    <row r="1327" spans="1:10" ht="15.75" thickBot="1" x14ac:dyDescent="0.3">
      <c r="A1327" s="3" t="s">
        <v>291</v>
      </c>
      <c r="B1327" s="2"/>
      <c r="C1327" s="2"/>
      <c r="D1327" s="2"/>
      <c r="E1327" s="2"/>
      <c r="F1327" s="2"/>
      <c r="G1327" s="2"/>
      <c r="H1327" s="2"/>
      <c r="I1327" s="2"/>
      <c r="J1327" s="2"/>
    </row>
    <row r="1328" spans="1:10" ht="15.75" thickBot="1" x14ac:dyDescent="0.3">
      <c r="A1328" s="24" t="s">
        <v>25</v>
      </c>
      <c r="B1328" s="25" t="s">
        <v>74</v>
      </c>
      <c r="C1328" s="25" t="s">
        <v>27</v>
      </c>
      <c r="D1328" s="25" t="s">
        <v>75</v>
      </c>
      <c r="E1328" s="2"/>
      <c r="F1328" s="2"/>
      <c r="G1328" s="2"/>
      <c r="H1328" s="2"/>
      <c r="I1328" s="2"/>
      <c r="J1328" s="2"/>
    </row>
    <row r="1329" spans="1:10" ht="26.25" thickBot="1" x14ac:dyDescent="0.3">
      <c r="A1329" s="26">
        <v>2868</v>
      </c>
      <c r="B1329" s="27" t="s">
        <v>243</v>
      </c>
      <c r="C1329" s="63">
        <f>C1325+C1303+C1281+C1234+C1212+C1190+C1168+C1146+C1122+C1083+C1061+C1039+C1017+C994+C955+C933+C911+C889+C867+C845+C823+C801+C779+C757+C735+C689+C667+C645+C623+C574</f>
        <v>2.0263E-4</v>
      </c>
      <c r="D1329" s="63">
        <f>D1325+D1303+D1281+D1234+D1212+D1190+D1168+D1146+D1122+D1083+D1061+D1039+D1017+D994+D955+D933+D911+D889+D867+D845+D823+D801+D779+D757+D735+D689+D667+D645+D623+D574</f>
        <v>1.42951068E-3</v>
      </c>
      <c r="E1329" s="2"/>
      <c r="F1329" s="2"/>
      <c r="G1329" s="2"/>
      <c r="H1329" s="2"/>
      <c r="I1329" s="2"/>
      <c r="J1329" s="2"/>
    </row>
    <row r="1330" spans="1:10" ht="15.75" thickBot="1" x14ac:dyDescent="0.3">
      <c r="A1330" s="26">
        <v>2902</v>
      </c>
      <c r="B1330" s="27" t="s">
        <v>181</v>
      </c>
      <c r="C1330" s="55">
        <f>C1258+C1123+C995+C713+C600</f>
        <v>4.8100000000000004E-2</v>
      </c>
      <c r="D1330" s="52">
        <f>D1258+D1123+D995+D713+D600</f>
        <v>0.79001999999999994</v>
      </c>
      <c r="E1330" s="2"/>
      <c r="F1330" s="2"/>
      <c r="G1330" s="2"/>
      <c r="H1330" s="2"/>
      <c r="I1330" s="2"/>
      <c r="J1330" s="2"/>
    </row>
    <row r="1331" spans="1:10" ht="15.75" thickBot="1" x14ac:dyDescent="0.3">
      <c r="A1331" s="26">
        <v>2930</v>
      </c>
      <c r="B1331" s="27" t="s">
        <v>182</v>
      </c>
      <c r="C1331" s="32">
        <f>C1259+C1124+C996+C714+C601</f>
        <v>2.1403999999999999E-2</v>
      </c>
      <c r="D1331" s="62">
        <f>D1259+D1124+D996+D714+D601</f>
        <v>0.34976879999999999</v>
      </c>
      <c r="E1331" s="2"/>
      <c r="F1331" s="2"/>
      <c r="G1331" s="2"/>
      <c r="H1331" s="2"/>
      <c r="I1331" s="2"/>
      <c r="J1331" s="2"/>
    </row>
    <row r="1333" spans="1:10" x14ac:dyDescent="0.25">
      <c r="A1333" s="95" t="s">
        <v>567</v>
      </c>
      <c r="B1333" s="46"/>
      <c r="C1333" s="46"/>
      <c r="D1333" s="69"/>
      <c r="E1333" s="69"/>
      <c r="F1333" s="69"/>
      <c r="G1333" s="2"/>
      <c r="H1333" s="2"/>
      <c r="I1333" s="2"/>
      <c r="J1333" s="2"/>
    </row>
    <row r="1334" spans="1:10" x14ac:dyDescent="0.25">
      <c r="A1334" s="95" t="s">
        <v>568</v>
      </c>
      <c r="B1334" s="46"/>
      <c r="C1334" s="46"/>
      <c r="D1334" s="2"/>
      <c r="E1334" s="2"/>
      <c r="F1334" s="2"/>
      <c r="G1334" s="2"/>
      <c r="H1334" s="2"/>
      <c r="I1334" s="2"/>
      <c r="J1334" s="2"/>
    </row>
    <row r="1335" spans="1:10" x14ac:dyDescent="0.25">
      <c r="A1335" s="3" t="s">
        <v>41</v>
      </c>
      <c r="B1335" s="2"/>
      <c r="C1335" s="2"/>
      <c r="D1335" s="2"/>
      <c r="E1335" s="2"/>
      <c r="F1335" s="2"/>
      <c r="G1335" s="2"/>
      <c r="H1335" s="2"/>
      <c r="I1335" s="2"/>
      <c r="J1335" s="2"/>
    </row>
    <row r="1336" spans="1:10" x14ac:dyDescent="0.25">
      <c r="A1336" s="3" t="s">
        <v>228</v>
      </c>
      <c r="B1336" s="2"/>
      <c r="C1336" s="2"/>
      <c r="D1336" s="2"/>
      <c r="E1336" s="2"/>
      <c r="F1336" s="2"/>
      <c r="G1336" s="2"/>
      <c r="H1336" s="2"/>
      <c r="I1336" s="2"/>
      <c r="J1336" s="2"/>
    </row>
    <row r="1337" spans="1:10" x14ac:dyDescent="0.25">
      <c r="A1337" s="3" t="s">
        <v>229</v>
      </c>
      <c r="B1337" s="2"/>
      <c r="C1337" s="2"/>
      <c r="D1337" s="2"/>
      <c r="E1337" s="2"/>
      <c r="F1337" s="2"/>
      <c r="G1337" s="2"/>
      <c r="H1337" s="2"/>
      <c r="I1337" s="2"/>
      <c r="J1337" s="2"/>
    </row>
    <row r="1338" spans="1:10" x14ac:dyDescent="0.25">
      <c r="A1338" s="3" t="s">
        <v>230</v>
      </c>
      <c r="B1338" s="2"/>
      <c r="C1338" s="2"/>
      <c r="D1338" s="2"/>
      <c r="E1338" s="2"/>
      <c r="F1338" s="2"/>
      <c r="G1338" s="2"/>
      <c r="H1338" s="2"/>
      <c r="I1338" s="2"/>
      <c r="J1338" s="2"/>
    </row>
    <row r="1339" spans="1:10" x14ac:dyDescent="0.25">
      <c r="A1339" s="3"/>
      <c r="B1339" s="2"/>
      <c r="C1339" s="2"/>
      <c r="D1339" s="2"/>
      <c r="E1339" s="2"/>
      <c r="F1339" s="2"/>
      <c r="G1339" s="2"/>
      <c r="H1339" s="2"/>
      <c r="I1339" s="2"/>
      <c r="J1339" s="2"/>
    </row>
    <row r="1340" spans="1:10" x14ac:dyDescent="0.25">
      <c r="A1340" s="3" t="s">
        <v>252</v>
      </c>
      <c r="B1340" s="2"/>
      <c r="C1340" s="2"/>
      <c r="D1340" s="2"/>
      <c r="E1340" s="2"/>
      <c r="F1340" s="2"/>
      <c r="G1340" s="2"/>
      <c r="H1340" s="2"/>
      <c r="I1340" s="2"/>
      <c r="J1340" s="2"/>
    </row>
    <row r="1341" spans="1:10" x14ac:dyDescent="0.25">
      <c r="A1341" s="3" t="s">
        <v>164</v>
      </c>
      <c r="B1341" s="2"/>
      <c r="C1341" s="2"/>
      <c r="D1341" s="2"/>
      <c r="E1341" s="2"/>
      <c r="F1341" s="2"/>
      <c r="G1341" s="2"/>
      <c r="H1341" s="2"/>
      <c r="I1341" s="2"/>
      <c r="J1341" s="2"/>
    </row>
    <row r="1342" spans="1:10" x14ac:dyDescent="0.25">
      <c r="A1342" s="3" t="s">
        <v>165</v>
      </c>
      <c r="B1342" s="2"/>
      <c r="C1342" s="2"/>
      <c r="D1342" s="2"/>
      <c r="E1342" s="2"/>
      <c r="F1342" s="2"/>
      <c r="G1342" s="2"/>
      <c r="H1342" s="2"/>
      <c r="I1342" s="2"/>
      <c r="J1342" s="2"/>
    </row>
    <row r="1343" spans="1:10" x14ac:dyDescent="0.25">
      <c r="A1343" s="53" t="s">
        <v>287</v>
      </c>
      <c r="B1343" s="2"/>
      <c r="C1343" s="2"/>
      <c r="D1343" s="2"/>
      <c r="E1343" s="2"/>
      <c r="F1343" s="2"/>
      <c r="G1343" s="2"/>
      <c r="H1343" s="2"/>
      <c r="I1343" s="2"/>
      <c r="J1343" s="2"/>
    </row>
    <row r="1344" spans="1:10" x14ac:dyDescent="0.25">
      <c r="A1344" s="3" t="s">
        <v>167</v>
      </c>
      <c r="B1344" s="2"/>
      <c r="C1344" s="8" t="s">
        <v>5</v>
      </c>
      <c r="D1344" s="8">
        <v>48</v>
      </c>
      <c r="E1344" s="2"/>
      <c r="F1344" s="2"/>
      <c r="G1344" s="2"/>
      <c r="H1344" s="2"/>
    </row>
    <row r="1345" spans="1:10" x14ac:dyDescent="0.25">
      <c r="A1345" s="3" t="s">
        <v>168</v>
      </c>
      <c r="B1345" s="2"/>
      <c r="C1345" s="8" t="s">
        <v>169</v>
      </c>
      <c r="D1345" s="8">
        <v>1</v>
      </c>
      <c r="E1345" s="2"/>
      <c r="F1345" s="2"/>
      <c r="G1345" s="2"/>
      <c r="H1345" s="2"/>
    </row>
    <row r="1346" spans="1:10" x14ac:dyDescent="0.25">
      <c r="A1346" s="3" t="s">
        <v>170</v>
      </c>
      <c r="B1346" s="2"/>
      <c r="C1346" s="8" t="s">
        <v>171</v>
      </c>
      <c r="D1346" s="8">
        <v>1</v>
      </c>
      <c r="E1346" s="2"/>
      <c r="F1346" s="2"/>
      <c r="G1346" s="2"/>
      <c r="H1346" s="2"/>
    </row>
    <row r="1347" spans="1:10" x14ac:dyDescent="0.25">
      <c r="A1347" s="31"/>
      <c r="B1347" s="2"/>
      <c r="C1347" s="8"/>
      <c r="D1347" s="8"/>
      <c r="E1347" s="2"/>
      <c r="F1347" s="2"/>
      <c r="G1347" s="2"/>
      <c r="H1347" s="2"/>
    </row>
    <row r="1348" spans="1:10" x14ac:dyDescent="0.25">
      <c r="A1348" s="54" t="s">
        <v>172</v>
      </c>
      <c r="B1348" s="2"/>
      <c r="C1348" s="8"/>
      <c r="D1348" s="8"/>
      <c r="E1348" s="2"/>
      <c r="F1348" s="2"/>
      <c r="G1348" s="2"/>
      <c r="H1348" s="2"/>
    </row>
    <row r="1349" spans="1:10" x14ac:dyDescent="0.25">
      <c r="A1349" s="3" t="s">
        <v>173</v>
      </c>
      <c r="B1349" s="2"/>
      <c r="C1349" s="8" t="s">
        <v>174</v>
      </c>
      <c r="D1349" s="8">
        <v>1.6E-2</v>
      </c>
      <c r="E1349" s="2"/>
      <c r="F1349" s="2"/>
      <c r="G1349" s="2"/>
      <c r="H1349" s="2"/>
    </row>
    <row r="1350" spans="1:10" x14ac:dyDescent="0.25">
      <c r="A1350" s="48" t="s">
        <v>175</v>
      </c>
      <c r="B1350" s="2"/>
      <c r="C1350" s="49" t="s">
        <v>176</v>
      </c>
      <c r="D1350" s="8">
        <v>0.2</v>
      </c>
      <c r="E1350" s="2"/>
      <c r="F1350" s="2"/>
      <c r="G1350" s="2"/>
      <c r="H1350" s="2"/>
    </row>
    <row r="1351" spans="1:10" ht="15.75" x14ac:dyDescent="0.25">
      <c r="A1351" s="3" t="s">
        <v>177</v>
      </c>
      <c r="B1351" s="2"/>
      <c r="C1351" s="8" t="s">
        <v>178</v>
      </c>
      <c r="D1351" s="8">
        <f>3600*D1349*D1344*D1345/1000000</f>
        <v>2.7648E-3</v>
      </c>
      <c r="E1351" s="2"/>
      <c r="F1351" s="2"/>
      <c r="G1351" s="2"/>
      <c r="H1351" s="2"/>
    </row>
    <row r="1352" spans="1:10" x14ac:dyDescent="0.25">
      <c r="A1352" s="3" t="s">
        <v>179</v>
      </c>
      <c r="B1352" s="2"/>
      <c r="C1352" s="8" t="s">
        <v>11</v>
      </c>
      <c r="D1352" s="8">
        <f>D1350*D1346*D1349</f>
        <v>3.2000000000000002E-3</v>
      </c>
      <c r="E1352" s="2"/>
      <c r="F1352" s="2"/>
      <c r="G1352" s="2"/>
      <c r="H1352" s="2"/>
    </row>
    <row r="1353" spans="1:10" x14ac:dyDescent="0.25">
      <c r="A1353" s="3"/>
      <c r="B1353" s="2"/>
      <c r="C1353" s="8"/>
      <c r="D1353" s="8"/>
      <c r="E1353" s="2"/>
      <c r="F1353" s="2"/>
      <c r="G1353" s="2"/>
      <c r="H1353" s="2"/>
    </row>
    <row r="1354" spans="1:10" x14ac:dyDescent="0.25">
      <c r="A1354" s="54" t="s">
        <v>52</v>
      </c>
      <c r="B1354" s="2"/>
      <c r="C1354" s="8"/>
      <c r="D1354" s="8"/>
      <c r="E1354" s="2"/>
      <c r="F1354" s="2"/>
      <c r="G1354" s="2"/>
      <c r="H1354" s="2"/>
    </row>
    <row r="1355" spans="1:10" x14ac:dyDescent="0.25">
      <c r="A1355" s="3" t="s">
        <v>173</v>
      </c>
      <c r="B1355" s="2"/>
      <c r="C1355" s="8" t="s">
        <v>174</v>
      </c>
      <c r="D1355" s="8">
        <v>2.4E-2</v>
      </c>
      <c r="E1355" s="2"/>
      <c r="F1355" s="2"/>
      <c r="G1355" s="2"/>
      <c r="H1355" s="2"/>
    </row>
    <row r="1356" spans="1:10" x14ac:dyDescent="0.25">
      <c r="A1356" s="48" t="s">
        <v>175</v>
      </c>
      <c r="B1356" s="2"/>
      <c r="C1356" s="49" t="s">
        <v>176</v>
      </c>
      <c r="D1356" s="8">
        <v>0.2</v>
      </c>
      <c r="E1356" s="2"/>
      <c r="F1356" s="2"/>
      <c r="G1356" s="2"/>
      <c r="H1356" s="2"/>
    </row>
    <row r="1357" spans="1:10" ht="15.75" x14ac:dyDescent="0.25">
      <c r="A1357" s="3" t="s">
        <v>177</v>
      </c>
      <c r="B1357" s="2"/>
      <c r="C1357" s="8" t="s">
        <v>178</v>
      </c>
      <c r="D1357" s="8">
        <f>3600*D1355*D1344*D1345/1000000</f>
        <v>4.1472000000000011E-3</v>
      </c>
      <c r="E1357" s="2"/>
      <c r="F1357" s="2"/>
      <c r="G1357" s="2"/>
      <c r="H1357" s="2"/>
    </row>
    <row r="1358" spans="1:10" x14ac:dyDescent="0.25">
      <c r="A1358" s="3" t="s">
        <v>179</v>
      </c>
      <c r="B1358" s="2"/>
      <c r="C1358" s="8" t="s">
        <v>11</v>
      </c>
      <c r="D1358" s="8">
        <f>D1355*D1356*D1346</f>
        <v>4.8000000000000004E-3</v>
      </c>
      <c r="E1358" s="2"/>
      <c r="F1358" s="2"/>
      <c r="G1358" s="2"/>
      <c r="H1358" s="2"/>
    </row>
    <row r="1359" spans="1:10" x14ac:dyDescent="0.25">
      <c r="A1359" s="3"/>
      <c r="B1359" s="2"/>
      <c r="C1359" s="2"/>
      <c r="D1359" s="2"/>
      <c r="E1359" s="2"/>
      <c r="F1359" s="2"/>
      <c r="G1359" s="2"/>
      <c r="H1359" s="2"/>
      <c r="I1359" s="8"/>
      <c r="J1359" s="8"/>
    </row>
    <row r="1360" spans="1:10" ht="15.75" thickBot="1" x14ac:dyDescent="0.3">
      <c r="A1360" s="3" t="s">
        <v>180</v>
      </c>
      <c r="B1360" s="2"/>
      <c r="C1360" s="2"/>
      <c r="D1360" s="2"/>
      <c r="E1360" s="2"/>
      <c r="F1360" s="2"/>
      <c r="G1360" s="2"/>
      <c r="H1360" s="2"/>
      <c r="I1360" s="2"/>
      <c r="J1360" s="2"/>
    </row>
    <row r="1361" spans="1:10" ht="15.75" thickBot="1" x14ac:dyDescent="0.3">
      <c r="A1361" s="24" t="s">
        <v>25</v>
      </c>
      <c r="B1361" s="25" t="s">
        <v>74</v>
      </c>
      <c r="C1361" s="25" t="s">
        <v>27</v>
      </c>
      <c r="D1361" s="25" t="s">
        <v>75</v>
      </c>
      <c r="E1361" s="2"/>
      <c r="F1361" s="2"/>
      <c r="G1361" s="2"/>
      <c r="H1361" s="2"/>
      <c r="I1361" s="2"/>
      <c r="J1361" s="2"/>
    </row>
    <row r="1362" spans="1:10" ht="15.75" thickBot="1" x14ac:dyDescent="0.3">
      <c r="A1362" s="26">
        <v>2902</v>
      </c>
      <c r="B1362" s="27" t="s">
        <v>181</v>
      </c>
      <c r="C1362" s="55">
        <f>D1358</f>
        <v>4.8000000000000004E-3</v>
      </c>
      <c r="D1362" s="52">
        <f>D1357</f>
        <v>4.1472000000000011E-3</v>
      </c>
      <c r="E1362" s="2"/>
      <c r="F1362" s="2"/>
      <c r="G1362" s="2"/>
      <c r="H1362" s="2"/>
      <c r="I1362" s="2"/>
      <c r="J1362" s="2"/>
    </row>
    <row r="1363" spans="1:10" ht="15.75" thickBot="1" x14ac:dyDescent="0.3">
      <c r="A1363" s="26">
        <v>2930</v>
      </c>
      <c r="B1363" s="27" t="s">
        <v>182</v>
      </c>
      <c r="C1363" s="32">
        <f>D1352</f>
        <v>3.2000000000000002E-3</v>
      </c>
      <c r="D1363" s="62">
        <f>D1351</f>
        <v>2.7648E-3</v>
      </c>
      <c r="E1363" s="2"/>
      <c r="F1363" s="2"/>
      <c r="G1363" s="2"/>
      <c r="H1363" s="2"/>
      <c r="I1363" s="2"/>
      <c r="J1363" s="2"/>
    </row>
    <row r="1364" spans="1:10" x14ac:dyDescent="0.25">
      <c r="A1364" s="3"/>
      <c r="B1364" s="2"/>
      <c r="C1364" s="2"/>
      <c r="D1364" s="2"/>
      <c r="E1364" s="2"/>
      <c r="F1364" s="2"/>
      <c r="G1364" s="2"/>
      <c r="H1364" s="2"/>
      <c r="I1364" s="2"/>
      <c r="J1364" s="2"/>
    </row>
    <row r="1365" spans="1:10" x14ac:dyDescent="0.25">
      <c r="A1365" s="3" t="s">
        <v>244</v>
      </c>
      <c r="B1365" s="2"/>
      <c r="C1365" s="2"/>
      <c r="D1365" s="2"/>
      <c r="E1365" s="2"/>
      <c r="F1365" s="2"/>
      <c r="G1365" s="2"/>
      <c r="H1365" s="2"/>
      <c r="I1365" s="2"/>
      <c r="J1365" s="2"/>
    </row>
    <row r="1366" spans="1:10" x14ac:dyDescent="0.25">
      <c r="A1366" s="3" t="s">
        <v>292</v>
      </c>
      <c r="B1366" s="2"/>
      <c r="C1366" s="2"/>
      <c r="D1366" s="2"/>
      <c r="E1366" s="2"/>
      <c r="F1366" s="2"/>
      <c r="G1366" s="2"/>
      <c r="H1366" s="2"/>
      <c r="I1366" s="2"/>
      <c r="J1366" s="2"/>
    </row>
    <row r="1367" spans="1:10" x14ac:dyDescent="0.25">
      <c r="A1367" s="3" t="s">
        <v>165</v>
      </c>
      <c r="B1367" s="2"/>
      <c r="C1367" s="2"/>
      <c r="D1367" s="2"/>
      <c r="E1367" s="2"/>
      <c r="F1367" s="2"/>
      <c r="G1367" s="2"/>
      <c r="H1367" s="2"/>
      <c r="I1367" s="2"/>
      <c r="J1367" s="2"/>
    </row>
    <row r="1368" spans="1:10" x14ac:dyDescent="0.25">
      <c r="A1368" s="53" t="s">
        <v>293</v>
      </c>
      <c r="B1368" s="2"/>
      <c r="C1368" s="2"/>
      <c r="D1368" s="2"/>
      <c r="E1368" s="2"/>
      <c r="F1368" s="2"/>
      <c r="G1368" s="2"/>
      <c r="H1368" s="2"/>
      <c r="I1368" s="2"/>
      <c r="J1368" s="2"/>
    </row>
    <row r="1369" spans="1:10" x14ac:dyDescent="0.25">
      <c r="A1369" s="3" t="s">
        <v>246</v>
      </c>
      <c r="B1369" s="2"/>
      <c r="C1369" s="2"/>
      <c r="D1369" s="2"/>
      <c r="E1369" s="2"/>
      <c r="F1369" s="2"/>
      <c r="G1369" s="2"/>
      <c r="H1369" s="2"/>
      <c r="I1369" s="2"/>
      <c r="J1369" s="2"/>
    </row>
    <row r="1370" spans="1:10" x14ac:dyDescent="0.25">
      <c r="A1370" s="3" t="s">
        <v>247</v>
      </c>
      <c r="B1370" s="2"/>
      <c r="C1370" s="2"/>
      <c r="D1370" s="2"/>
      <c r="E1370" s="2"/>
      <c r="F1370" s="2"/>
      <c r="G1370" s="2"/>
      <c r="H1370" s="2"/>
      <c r="I1370" s="2"/>
      <c r="J1370" s="2"/>
    </row>
    <row r="1371" spans="1:10" x14ac:dyDescent="0.25">
      <c r="A1371" s="3" t="s">
        <v>167</v>
      </c>
      <c r="B1371" s="2"/>
      <c r="C1371" s="8" t="s">
        <v>5</v>
      </c>
      <c r="D1371" s="8">
        <v>120</v>
      </c>
      <c r="E1371" s="2"/>
      <c r="F1371" s="2"/>
      <c r="G1371" s="2"/>
      <c r="H1371" s="2"/>
    </row>
    <row r="1372" spans="1:10" x14ac:dyDescent="0.25">
      <c r="A1372" s="3" t="s">
        <v>168</v>
      </c>
      <c r="B1372" s="2"/>
      <c r="C1372" s="8" t="s">
        <v>169</v>
      </c>
      <c r="D1372" s="8">
        <v>1</v>
      </c>
      <c r="E1372" s="2"/>
      <c r="F1372" s="2"/>
      <c r="G1372" s="2"/>
      <c r="H1372" s="2"/>
    </row>
    <row r="1373" spans="1:10" x14ac:dyDescent="0.25">
      <c r="A1373" s="3" t="s">
        <v>170</v>
      </c>
      <c r="B1373" s="2"/>
      <c r="C1373" s="8" t="s">
        <v>171</v>
      </c>
      <c r="D1373" s="8">
        <v>1</v>
      </c>
      <c r="E1373" s="2"/>
      <c r="F1373" s="2"/>
      <c r="G1373" s="2"/>
      <c r="H1373" s="2"/>
    </row>
    <row r="1374" spans="1:10" x14ac:dyDescent="0.25">
      <c r="A1374" s="31"/>
      <c r="B1374" s="2"/>
      <c r="C1374" s="8"/>
      <c r="D1374" s="8"/>
      <c r="E1374" s="2"/>
      <c r="F1374" s="2"/>
      <c r="G1374" s="2"/>
      <c r="H1374" s="2"/>
    </row>
    <row r="1375" spans="1:10" x14ac:dyDescent="0.25">
      <c r="A1375" s="54" t="s">
        <v>172</v>
      </c>
      <c r="B1375" s="2"/>
      <c r="C1375" s="8"/>
      <c r="D1375" s="8"/>
      <c r="E1375" s="2"/>
      <c r="F1375" s="2"/>
      <c r="G1375" s="2"/>
      <c r="H1375" s="2"/>
    </row>
    <row r="1376" spans="1:10" x14ac:dyDescent="0.25">
      <c r="A1376" s="3" t="s">
        <v>173</v>
      </c>
      <c r="B1376" s="2"/>
      <c r="C1376" s="8" t="s">
        <v>174</v>
      </c>
      <c r="D1376" s="8">
        <v>2.92E-2</v>
      </c>
      <c r="E1376" s="2"/>
      <c r="F1376" s="2"/>
      <c r="G1376" s="2"/>
      <c r="H1376" s="2"/>
    </row>
    <row r="1377" spans="1:10" x14ac:dyDescent="0.25">
      <c r="A1377" s="48" t="s">
        <v>294</v>
      </c>
      <c r="B1377" s="2"/>
      <c r="C1377" s="49" t="s">
        <v>176</v>
      </c>
      <c r="D1377" s="8">
        <v>0.9</v>
      </c>
      <c r="E1377" s="2"/>
      <c r="F1377" s="2"/>
      <c r="G1377" s="2"/>
      <c r="H1377" s="2"/>
    </row>
    <row r="1378" spans="1:10" ht="15.75" x14ac:dyDescent="0.25">
      <c r="A1378" s="3" t="s">
        <v>295</v>
      </c>
      <c r="B1378" s="2"/>
      <c r="C1378" s="8" t="s">
        <v>178</v>
      </c>
      <c r="D1378" s="8">
        <f>3600*D1377*D1376*D1371*D1372/1000000</f>
        <v>1.135296E-2</v>
      </c>
      <c r="E1378" s="2"/>
      <c r="F1378" s="2"/>
      <c r="G1378" s="2"/>
      <c r="H1378" s="2"/>
    </row>
    <row r="1379" spans="1:10" x14ac:dyDescent="0.25">
      <c r="A1379" s="3" t="s">
        <v>179</v>
      </c>
      <c r="B1379" s="2"/>
      <c r="C1379" s="8" t="s">
        <v>11</v>
      </c>
      <c r="D1379" s="8">
        <f>D1377*D1373*D1376</f>
        <v>2.6280000000000001E-2</v>
      </c>
      <c r="E1379" s="2"/>
      <c r="F1379" s="2"/>
      <c r="G1379" s="2"/>
      <c r="H1379" s="2"/>
    </row>
    <row r="1380" spans="1:10" x14ac:dyDescent="0.25">
      <c r="A1380" s="3"/>
      <c r="B1380" s="2"/>
      <c r="C1380" s="8"/>
      <c r="D1380" s="8"/>
      <c r="E1380" s="2"/>
      <c r="F1380" s="2"/>
      <c r="G1380" s="2"/>
      <c r="H1380" s="2"/>
    </row>
    <row r="1381" spans="1:10" x14ac:dyDescent="0.25">
      <c r="A1381" s="54" t="s">
        <v>52</v>
      </c>
      <c r="B1381" s="2"/>
      <c r="C1381" s="8"/>
      <c r="D1381" s="8"/>
      <c r="E1381" s="2"/>
      <c r="F1381" s="2"/>
      <c r="G1381" s="2"/>
      <c r="H1381" s="2"/>
    </row>
    <row r="1382" spans="1:10" x14ac:dyDescent="0.25">
      <c r="A1382" s="3" t="s">
        <v>173</v>
      </c>
      <c r="B1382" s="2"/>
      <c r="C1382" s="8" t="s">
        <v>174</v>
      </c>
      <c r="D1382" s="8">
        <v>7.4999999999999997E-2</v>
      </c>
      <c r="E1382" s="2"/>
      <c r="F1382" s="2"/>
      <c r="G1382" s="2"/>
      <c r="H1382" s="2"/>
    </row>
    <row r="1383" spans="1:10" x14ac:dyDescent="0.25">
      <c r="A1383" s="48" t="s">
        <v>294</v>
      </c>
      <c r="B1383" s="2"/>
      <c r="C1383" s="49" t="s">
        <v>176</v>
      </c>
      <c r="D1383" s="8">
        <v>0.9</v>
      </c>
      <c r="E1383" s="2"/>
      <c r="F1383" s="2"/>
      <c r="G1383" s="2"/>
      <c r="H1383" s="2"/>
    </row>
    <row r="1384" spans="1:10" ht="15.75" x14ac:dyDescent="0.25">
      <c r="A1384" s="3" t="s">
        <v>295</v>
      </c>
      <c r="B1384" s="2"/>
      <c r="C1384" s="8" t="s">
        <v>178</v>
      </c>
      <c r="D1384" s="8">
        <f>3600*D1383*D1382*D1371*D1372/1000000</f>
        <v>2.9159999999999998E-2</v>
      </c>
      <c r="E1384" s="2"/>
      <c r="F1384" s="2"/>
      <c r="G1384" s="2"/>
      <c r="H1384" s="2"/>
    </row>
    <row r="1385" spans="1:10" x14ac:dyDescent="0.25">
      <c r="A1385" s="3" t="s">
        <v>179</v>
      </c>
      <c r="B1385" s="2"/>
      <c r="C1385" s="8" t="s">
        <v>11</v>
      </c>
      <c r="D1385" s="8">
        <f>D1382*D1383*D1373</f>
        <v>6.7500000000000004E-2</v>
      </c>
      <c r="E1385" s="2"/>
      <c r="F1385" s="2"/>
      <c r="G1385" s="2"/>
      <c r="H1385" s="2"/>
    </row>
    <row r="1386" spans="1:10" x14ac:dyDescent="0.25">
      <c r="A1386" s="3"/>
      <c r="B1386" s="2"/>
      <c r="C1386" s="2"/>
      <c r="D1386" s="2"/>
      <c r="E1386" s="2"/>
      <c r="F1386" s="2"/>
      <c r="G1386" s="2"/>
      <c r="H1386" s="2"/>
      <c r="I1386" s="8"/>
      <c r="J1386" s="8"/>
    </row>
    <row r="1387" spans="1:10" ht="15.75" thickBot="1" x14ac:dyDescent="0.3">
      <c r="A1387" s="3" t="s">
        <v>180</v>
      </c>
      <c r="B1387" s="2"/>
      <c r="C1387" s="2"/>
      <c r="D1387" s="2"/>
      <c r="E1387" s="2"/>
      <c r="F1387" s="2"/>
      <c r="G1387" s="2"/>
      <c r="H1387" s="2"/>
      <c r="I1387" s="2"/>
      <c r="J1387" s="2"/>
    </row>
    <row r="1388" spans="1:10" ht="15.75" thickBot="1" x14ac:dyDescent="0.3">
      <c r="A1388" s="24" t="s">
        <v>25</v>
      </c>
      <c r="B1388" s="25" t="s">
        <v>74</v>
      </c>
      <c r="C1388" s="25" t="s">
        <v>27</v>
      </c>
      <c r="D1388" s="25" t="s">
        <v>75</v>
      </c>
      <c r="E1388" s="2"/>
      <c r="F1388" s="2"/>
      <c r="G1388" s="2"/>
      <c r="H1388" s="2"/>
      <c r="I1388" s="2"/>
      <c r="J1388" s="2"/>
    </row>
    <row r="1389" spans="1:10" ht="15.75" thickBot="1" x14ac:dyDescent="0.3">
      <c r="A1389" s="26">
        <v>2902</v>
      </c>
      <c r="B1389" s="27" t="s">
        <v>181</v>
      </c>
      <c r="C1389" s="55">
        <f>D1385</f>
        <v>6.7500000000000004E-2</v>
      </c>
      <c r="D1389" s="52">
        <f>D1384</f>
        <v>2.9159999999999998E-2</v>
      </c>
      <c r="E1389" s="2"/>
      <c r="F1389" s="2"/>
      <c r="G1389" s="2"/>
      <c r="H1389" s="2"/>
      <c r="I1389" s="2"/>
      <c r="J1389" s="2"/>
    </row>
    <row r="1390" spans="1:10" ht="15.75" thickBot="1" x14ac:dyDescent="0.3">
      <c r="A1390" s="26">
        <v>2930</v>
      </c>
      <c r="B1390" s="27" t="s">
        <v>182</v>
      </c>
      <c r="C1390" s="32">
        <f>D1379</f>
        <v>2.6280000000000001E-2</v>
      </c>
      <c r="D1390" s="62">
        <f>D1378</f>
        <v>1.135296E-2</v>
      </c>
      <c r="E1390" s="2"/>
      <c r="F1390" s="2"/>
      <c r="G1390" s="2"/>
      <c r="H1390" s="2"/>
      <c r="I1390" s="2"/>
      <c r="J1390" s="2"/>
    </row>
    <row r="1391" spans="1:10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2"/>
    </row>
    <row r="1392" spans="1:10" x14ac:dyDescent="0.25">
      <c r="A1392" s="3" t="s">
        <v>252</v>
      </c>
      <c r="B1392" s="2"/>
      <c r="C1392" s="2"/>
      <c r="D1392" s="2"/>
      <c r="E1392" s="2"/>
      <c r="F1392" s="2"/>
      <c r="G1392" s="2"/>
      <c r="H1392" s="2"/>
      <c r="I1392" s="2"/>
      <c r="J1392" s="2"/>
    </row>
    <row r="1393" spans="1:10" x14ac:dyDescent="0.25">
      <c r="A1393" s="3" t="s">
        <v>292</v>
      </c>
      <c r="B1393" s="2"/>
      <c r="C1393" s="2"/>
      <c r="D1393" s="2"/>
      <c r="E1393" s="2"/>
      <c r="F1393" s="2"/>
      <c r="G1393" s="2"/>
      <c r="H1393" s="2"/>
      <c r="I1393" s="2"/>
      <c r="J1393" s="2"/>
    </row>
    <row r="1394" spans="1:10" x14ac:dyDescent="0.25">
      <c r="A1394" s="3" t="s">
        <v>232</v>
      </c>
      <c r="B1394" s="2"/>
      <c r="C1394" s="2"/>
      <c r="D1394" s="2"/>
      <c r="E1394" s="2"/>
      <c r="F1394" s="2"/>
      <c r="G1394" s="2"/>
      <c r="H1394" s="2"/>
      <c r="I1394" s="2"/>
      <c r="J1394" s="2"/>
    </row>
    <row r="1395" spans="1:10" x14ac:dyDescent="0.25">
      <c r="A1395" s="3" t="s">
        <v>233</v>
      </c>
      <c r="B1395" s="2"/>
      <c r="C1395" s="2"/>
      <c r="D1395" s="2"/>
      <c r="E1395" s="2"/>
      <c r="F1395" s="2"/>
      <c r="G1395" s="2"/>
      <c r="H1395" s="2"/>
      <c r="I1395" s="2"/>
      <c r="J1395" s="2"/>
    </row>
    <row r="1396" spans="1:10" x14ac:dyDescent="0.25">
      <c r="A1396" s="53" t="s">
        <v>296</v>
      </c>
      <c r="B1396" s="2"/>
      <c r="C1396" s="2"/>
      <c r="D1396" s="2"/>
      <c r="E1396" s="2"/>
      <c r="F1396" s="2"/>
      <c r="G1396" s="2"/>
      <c r="H1396" s="2"/>
      <c r="I1396" s="2"/>
      <c r="J1396" s="2"/>
    </row>
    <row r="1397" spans="1:10" x14ac:dyDescent="0.25">
      <c r="A1397" s="3" t="s">
        <v>167</v>
      </c>
      <c r="B1397" s="2"/>
      <c r="C1397" s="8" t="s">
        <v>5</v>
      </c>
      <c r="D1397" s="8">
        <v>240</v>
      </c>
      <c r="E1397" s="2"/>
      <c r="F1397" s="2"/>
      <c r="G1397" s="2"/>
      <c r="H1397" s="2"/>
    </row>
    <row r="1398" spans="1:10" x14ac:dyDescent="0.25">
      <c r="A1398" s="3" t="s">
        <v>168</v>
      </c>
      <c r="B1398" s="2"/>
      <c r="C1398" s="8" t="s">
        <v>169</v>
      </c>
      <c r="D1398" s="8">
        <v>1</v>
      </c>
      <c r="E1398" s="2"/>
      <c r="F1398" s="2"/>
      <c r="G1398" s="2"/>
      <c r="H1398" s="2"/>
    </row>
    <row r="1399" spans="1:10" x14ac:dyDescent="0.25">
      <c r="A1399" s="3" t="s">
        <v>170</v>
      </c>
      <c r="B1399" s="2"/>
      <c r="C1399" s="8" t="s">
        <v>171</v>
      </c>
      <c r="D1399" s="8">
        <v>1</v>
      </c>
      <c r="E1399" s="2"/>
      <c r="F1399" s="2"/>
      <c r="G1399" s="2"/>
      <c r="H1399" s="2"/>
    </row>
    <row r="1400" spans="1:10" x14ac:dyDescent="0.25">
      <c r="A1400" s="3" t="s">
        <v>236</v>
      </c>
      <c r="B1400" s="2"/>
      <c r="C1400" s="8" t="s">
        <v>237</v>
      </c>
      <c r="D1400" s="8">
        <v>4.5</v>
      </c>
      <c r="E1400" s="2"/>
      <c r="F1400" s="2"/>
      <c r="G1400" s="2"/>
      <c r="H1400" s="2"/>
    </row>
    <row r="1401" spans="1:10" x14ac:dyDescent="0.25">
      <c r="A1401" s="31"/>
      <c r="B1401" s="2"/>
      <c r="C1401" s="8"/>
      <c r="D1401" s="8"/>
      <c r="E1401" s="2"/>
      <c r="F1401" s="2"/>
      <c r="G1401" s="2"/>
      <c r="H1401" s="2"/>
    </row>
    <row r="1402" spans="1:10" x14ac:dyDescent="0.25">
      <c r="A1402" s="7" t="s">
        <v>238</v>
      </c>
      <c r="B1402" s="2"/>
      <c r="C1402" s="8"/>
      <c r="D1402" s="8"/>
      <c r="E1402" s="2"/>
      <c r="F1402" s="2"/>
      <c r="G1402" s="2"/>
      <c r="H1402" s="2"/>
    </row>
    <row r="1403" spans="1:10" x14ac:dyDescent="0.25">
      <c r="A1403" s="7" t="s">
        <v>239</v>
      </c>
      <c r="B1403" s="2"/>
      <c r="C1403" s="8"/>
      <c r="D1403" s="8"/>
      <c r="E1403" s="2"/>
      <c r="F1403" s="2"/>
      <c r="G1403" s="2"/>
      <c r="H1403" s="2"/>
    </row>
    <row r="1404" spans="1:10" ht="15.75" x14ac:dyDescent="0.25">
      <c r="A1404" s="3" t="s">
        <v>240</v>
      </c>
      <c r="B1404" s="2"/>
      <c r="C1404" s="8" t="s">
        <v>174</v>
      </c>
      <c r="D1404" s="8">
        <v>0.05</v>
      </c>
      <c r="E1404" s="2"/>
      <c r="F1404" s="2"/>
      <c r="G1404" s="2"/>
      <c r="H1404" s="2"/>
    </row>
    <row r="1405" spans="1:10" ht="15.75" x14ac:dyDescent="0.25">
      <c r="A1405" s="3" t="s">
        <v>241</v>
      </c>
      <c r="B1405" s="2"/>
      <c r="C1405" s="8" t="s">
        <v>174</v>
      </c>
      <c r="D1405" s="8">
        <f>(D1400*D1404)/100000</f>
        <v>2.2500000000000001E-6</v>
      </c>
      <c r="E1405" s="2"/>
      <c r="F1405" s="2"/>
      <c r="G1405" s="2"/>
      <c r="H1405" s="2"/>
    </row>
    <row r="1406" spans="1:10" ht="15.75" x14ac:dyDescent="0.25">
      <c r="A1406" s="3" t="s">
        <v>177</v>
      </c>
      <c r="B1406" s="2"/>
      <c r="C1406" s="8" t="s">
        <v>178</v>
      </c>
      <c r="D1406" s="8">
        <f>3600*D1405*D1397*D1398/1000000</f>
        <v>1.9439999999999999E-6</v>
      </c>
      <c r="E1406" s="2"/>
      <c r="F1406" s="2"/>
      <c r="G1406" s="2"/>
      <c r="H1406" s="2"/>
    </row>
    <row r="1407" spans="1:10" x14ac:dyDescent="0.25">
      <c r="A1407" s="3" t="s">
        <v>242</v>
      </c>
      <c r="B1407" s="2"/>
      <c r="C1407" s="8" t="s">
        <v>11</v>
      </c>
      <c r="D1407" s="8">
        <f>D1405*D1399</f>
        <v>2.2500000000000001E-6</v>
      </c>
      <c r="E1407" s="2"/>
      <c r="F1407" s="2"/>
      <c r="G1407" s="2"/>
      <c r="H1407" s="2"/>
    </row>
    <row r="1408" spans="1:10" x14ac:dyDescent="0.25">
      <c r="A1408" s="3"/>
      <c r="B1408" s="2"/>
      <c r="C1408" s="2"/>
      <c r="D1408" s="2"/>
      <c r="E1408" s="2"/>
      <c r="F1408" s="2"/>
      <c r="G1408" s="2"/>
      <c r="H1408" s="2"/>
      <c r="I1408" s="8"/>
      <c r="J1408" s="8"/>
    </row>
    <row r="1409" spans="1:10" ht="15.75" thickBot="1" x14ac:dyDescent="0.3">
      <c r="A1409" s="3" t="s">
        <v>180</v>
      </c>
      <c r="B1409" s="2"/>
      <c r="C1409" s="2"/>
      <c r="D1409" s="2"/>
      <c r="E1409" s="2"/>
      <c r="F1409" s="2"/>
      <c r="G1409" s="2"/>
      <c r="H1409" s="2"/>
      <c r="I1409" s="2"/>
      <c r="J1409" s="2"/>
    </row>
    <row r="1410" spans="1:10" ht="15.75" thickBot="1" x14ac:dyDescent="0.3">
      <c r="A1410" s="24" t="s">
        <v>25</v>
      </c>
      <c r="B1410" s="25" t="s">
        <v>74</v>
      </c>
      <c r="C1410" s="25" t="s">
        <v>27</v>
      </c>
      <c r="D1410" s="25" t="s">
        <v>75</v>
      </c>
      <c r="E1410" s="2"/>
      <c r="F1410" s="2"/>
      <c r="G1410" s="2"/>
      <c r="H1410" s="2"/>
      <c r="I1410" s="2"/>
      <c r="J1410" s="2"/>
    </row>
    <row r="1411" spans="1:10" ht="26.25" thickBot="1" x14ac:dyDescent="0.3">
      <c r="A1411" s="26">
        <v>2868</v>
      </c>
      <c r="B1411" s="27" t="s">
        <v>243</v>
      </c>
      <c r="C1411" s="63">
        <f>D1407</f>
        <v>2.2500000000000001E-6</v>
      </c>
      <c r="D1411" s="63">
        <f>D1406</f>
        <v>1.9439999999999999E-6</v>
      </c>
      <c r="E1411" s="2"/>
      <c r="F1411" s="2"/>
      <c r="G1411" s="2"/>
      <c r="H1411" s="2"/>
      <c r="I1411" s="2"/>
      <c r="J1411" s="2"/>
    </row>
    <row r="1412" spans="1:10" x14ac:dyDescent="0.25">
      <c r="A1412" s="50"/>
      <c r="B1412" s="50"/>
      <c r="C1412" s="64"/>
      <c r="D1412" s="64"/>
      <c r="E1412" s="2"/>
      <c r="F1412" s="2"/>
      <c r="G1412" s="2"/>
      <c r="H1412" s="2"/>
      <c r="I1412" s="2"/>
      <c r="J1412" s="2"/>
    </row>
    <row r="1413" spans="1:10" x14ac:dyDescent="0.25">
      <c r="A1413" s="3" t="s">
        <v>252</v>
      </c>
      <c r="B1413" s="2"/>
      <c r="C1413" s="2"/>
      <c r="D1413" s="2"/>
      <c r="E1413" s="2"/>
      <c r="F1413" s="2"/>
      <c r="G1413" s="2"/>
      <c r="H1413" s="2"/>
      <c r="I1413" s="2"/>
      <c r="J1413" s="2"/>
    </row>
    <row r="1414" spans="1:10" x14ac:dyDescent="0.25">
      <c r="A1414" s="3" t="s">
        <v>292</v>
      </c>
      <c r="B1414" s="2"/>
      <c r="C1414" s="2"/>
      <c r="D1414" s="2"/>
      <c r="E1414" s="2"/>
      <c r="F1414" s="2"/>
      <c r="G1414" s="2"/>
      <c r="H1414" s="2"/>
      <c r="I1414" s="2"/>
      <c r="J1414" s="2"/>
    </row>
    <row r="1415" spans="1:10" x14ac:dyDescent="0.25">
      <c r="A1415" s="3" t="s">
        <v>232</v>
      </c>
      <c r="B1415" s="2"/>
      <c r="C1415" s="2"/>
      <c r="D1415" s="2"/>
      <c r="E1415" s="2"/>
      <c r="F1415" s="2"/>
      <c r="G1415" s="2"/>
      <c r="H1415" s="2"/>
      <c r="I1415" s="2"/>
      <c r="J1415" s="2"/>
    </row>
    <row r="1416" spans="1:10" x14ac:dyDescent="0.25">
      <c r="A1416" s="3" t="s">
        <v>233</v>
      </c>
      <c r="B1416" s="2"/>
      <c r="C1416" s="2"/>
      <c r="D1416" s="2"/>
      <c r="E1416" s="2"/>
      <c r="F1416" s="2"/>
      <c r="G1416" s="2"/>
      <c r="H1416" s="2"/>
      <c r="I1416" s="2"/>
      <c r="J1416" s="2"/>
    </row>
    <row r="1417" spans="1:10" x14ac:dyDescent="0.25">
      <c r="A1417" s="53" t="s">
        <v>297</v>
      </c>
      <c r="B1417" s="2"/>
      <c r="C1417" s="2"/>
      <c r="D1417" s="2"/>
      <c r="E1417" s="2"/>
      <c r="F1417" s="2"/>
      <c r="G1417" s="2"/>
      <c r="H1417" s="2"/>
      <c r="I1417" s="2"/>
      <c r="J1417" s="2"/>
    </row>
    <row r="1418" spans="1:10" x14ac:dyDescent="0.25">
      <c r="A1418" s="3" t="s">
        <v>167</v>
      </c>
      <c r="B1418" s="2"/>
      <c r="C1418" s="8" t="s">
        <v>5</v>
      </c>
      <c r="D1418" s="8">
        <v>320</v>
      </c>
      <c r="E1418" s="2"/>
      <c r="F1418" s="2"/>
      <c r="G1418" s="2"/>
      <c r="H1418" s="2"/>
    </row>
    <row r="1419" spans="1:10" x14ac:dyDescent="0.25">
      <c r="A1419" s="3" t="s">
        <v>168</v>
      </c>
      <c r="B1419" s="2"/>
      <c r="C1419" s="8" t="s">
        <v>169</v>
      </c>
      <c r="D1419" s="8">
        <v>1</v>
      </c>
      <c r="E1419" s="2"/>
      <c r="F1419" s="2"/>
      <c r="G1419" s="2"/>
      <c r="H1419" s="2"/>
    </row>
    <row r="1420" spans="1:10" x14ac:dyDescent="0.25">
      <c r="A1420" s="3" t="s">
        <v>170</v>
      </c>
      <c r="B1420" s="2"/>
      <c r="C1420" s="8" t="s">
        <v>171</v>
      </c>
      <c r="D1420" s="8">
        <v>1</v>
      </c>
      <c r="E1420" s="2"/>
      <c r="F1420" s="2"/>
      <c r="G1420" s="2"/>
      <c r="H1420" s="2"/>
    </row>
    <row r="1421" spans="1:10" x14ac:dyDescent="0.25">
      <c r="A1421" s="3" t="s">
        <v>236</v>
      </c>
      <c r="B1421" s="2"/>
      <c r="C1421" s="8" t="s">
        <v>237</v>
      </c>
      <c r="D1421" s="8">
        <v>4</v>
      </c>
      <c r="E1421" s="2"/>
      <c r="F1421" s="2"/>
      <c r="G1421" s="2"/>
      <c r="H1421" s="2"/>
    </row>
    <row r="1422" spans="1:10" x14ac:dyDescent="0.25">
      <c r="A1422" s="31"/>
      <c r="B1422" s="2"/>
      <c r="C1422" s="8"/>
      <c r="D1422" s="8"/>
      <c r="E1422" s="2"/>
      <c r="F1422" s="2"/>
      <c r="G1422" s="2"/>
      <c r="H1422" s="2"/>
    </row>
    <row r="1423" spans="1:10" x14ac:dyDescent="0.25">
      <c r="A1423" s="7" t="s">
        <v>238</v>
      </c>
      <c r="B1423" s="2"/>
      <c r="C1423" s="8"/>
      <c r="D1423" s="8"/>
      <c r="E1423" s="2"/>
      <c r="F1423" s="2"/>
      <c r="G1423" s="2"/>
      <c r="H1423" s="2"/>
    </row>
    <row r="1424" spans="1:10" x14ac:dyDescent="0.25">
      <c r="A1424" s="7" t="s">
        <v>239</v>
      </c>
      <c r="B1424" s="2"/>
      <c r="C1424" s="8"/>
      <c r="D1424" s="8"/>
      <c r="E1424" s="2"/>
      <c r="F1424" s="2"/>
      <c r="G1424" s="2"/>
      <c r="H1424" s="2"/>
    </row>
    <row r="1425" spans="1:10" ht="15.75" x14ac:dyDescent="0.25">
      <c r="A1425" s="3" t="s">
        <v>240</v>
      </c>
      <c r="B1425" s="2"/>
      <c r="C1425" s="8" t="s">
        <v>174</v>
      </c>
      <c r="D1425" s="8">
        <v>0.05</v>
      </c>
      <c r="E1425" s="2"/>
      <c r="F1425" s="2"/>
      <c r="G1425" s="2"/>
      <c r="H1425" s="2"/>
    </row>
    <row r="1426" spans="1:10" ht="15.75" x14ac:dyDescent="0.25">
      <c r="A1426" s="3" t="s">
        <v>241</v>
      </c>
      <c r="B1426" s="2"/>
      <c r="C1426" s="8" t="s">
        <v>174</v>
      </c>
      <c r="D1426" s="8">
        <f>(D1421*D1425)/100000</f>
        <v>1.9999999999999999E-6</v>
      </c>
      <c r="E1426" s="2"/>
      <c r="F1426" s="2"/>
      <c r="G1426" s="2"/>
      <c r="H1426" s="2"/>
    </row>
    <row r="1427" spans="1:10" ht="15.75" x14ac:dyDescent="0.25">
      <c r="A1427" s="3" t="s">
        <v>177</v>
      </c>
      <c r="B1427" s="2"/>
      <c r="C1427" s="8" t="s">
        <v>178</v>
      </c>
      <c r="D1427" s="8">
        <f>3600*D1426*D1418*D1419/1000000</f>
        <v>2.3039999999999999E-6</v>
      </c>
      <c r="E1427" s="2"/>
      <c r="F1427" s="2"/>
      <c r="G1427" s="2"/>
      <c r="H1427" s="2"/>
    </row>
    <row r="1428" spans="1:10" x14ac:dyDescent="0.25">
      <c r="A1428" s="3" t="s">
        <v>242</v>
      </c>
      <c r="B1428" s="2"/>
      <c r="C1428" s="8" t="s">
        <v>11</v>
      </c>
      <c r="D1428" s="8">
        <f>D1426*D1420</f>
        <v>1.9999999999999999E-6</v>
      </c>
      <c r="E1428" s="2"/>
      <c r="F1428" s="2"/>
      <c r="G1428" s="2"/>
      <c r="H1428" s="2"/>
    </row>
    <row r="1429" spans="1:10" x14ac:dyDescent="0.25">
      <c r="A1429" s="31"/>
      <c r="B1429" s="2"/>
      <c r="C1429" s="2"/>
      <c r="D1429" s="2"/>
      <c r="E1429" s="2"/>
      <c r="F1429" s="2"/>
      <c r="G1429" s="2"/>
      <c r="H1429" s="2"/>
      <c r="I1429" s="2"/>
      <c r="J1429" s="2"/>
    </row>
    <row r="1430" spans="1:10" ht="15.75" thickBot="1" x14ac:dyDescent="0.3">
      <c r="A1430" s="3" t="s">
        <v>180</v>
      </c>
      <c r="B1430" s="2"/>
      <c r="C1430" s="2"/>
      <c r="D1430" s="2"/>
      <c r="E1430" s="2"/>
      <c r="F1430" s="2"/>
      <c r="G1430" s="2"/>
      <c r="H1430" s="2"/>
      <c r="I1430" s="2"/>
      <c r="J1430" s="2"/>
    </row>
    <row r="1431" spans="1:10" ht="15.75" thickBot="1" x14ac:dyDescent="0.3">
      <c r="A1431" s="24" t="s">
        <v>25</v>
      </c>
      <c r="B1431" s="25" t="s">
        <v>74</v>
      </c>
      <c r="C1431" s="25" t="s">
        <v>27</v>
      </c>
      <c r="D1431" s="25" t="s">
        <v>75</v>
      </c>
      <c r="E1431" s="2"/>
      <c r="F1431" s="2"/>
      <c r="G1431" s="2"/>
      <c r="H1431" s="2"/>
      <c r="I1431" s="2"/>
      <c r="J1431" s="2"/>
    </row>
    <row r="1432" spans="1:10" ht="26.25" thickBot="1" x14ac:dyDescent="0.3">
      <c r="A1432" s="26">
        <v>2868</v>
      </c>
      <c r="B1432" s="27" t="s">
        <v>243</v>
      </c>
      <c r="C1432" s="58">
        <f>D1428</f>
        <v>1.9999999999999999E-6</v>
      </c>
      <c r="D1432" s="61">
        <f>D1427</f>
        <v>2.3039999999999999E-6</v>
      </c>
      <c r="E1432" s="2"/>
      <c r="F1432" s="2"/>
      <c r="G1432" s="2"/>
      <c r="H1432" s="2"/>
      <c r="I1432" s="2"/>
      <c r="J1432" s="2"/>
    </row>
    <row r="1433" spans="1:10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2"/>
    </row>
    <row r="1434" spans="1:10" x14ac:dyDescent="0.25">
      <c r="A1434" s="3" t="s">
        <v>244</v>
      </c>
      <c r="B1434" s="2"/>
      <c r="C1434" s="2"/>
      <c r="D1434" s="2"/>
      <c r="E1434" s="2"/>
      <c r="F1434" s="2"/>
      <c r="G1434" s="2"/>
      <c r="H1434" s="2"/>
      <c r="I1434" s="2"/>
      <c r="J1434" s="2"/>
    </row>
    <row r="1435" spans="1:10" x14ac:dyDescent="0.25">
      <c r="A1435" s="3" t="s">
        <v>292</v>
      </c>
      <c r="B1435" s="2"/>
      <c r="C1435" s="2"/>
      <c r="D1435" s="2"/>
      <c r="E1435" s="2"/>
      <c r="F1435" s="2"/>
      <c r="G1435" s="2"/>
      <c r="H1435" s="2"/>
      <c r="I1435" s="2"/>
      <c r="J1435" s="2"/>
    </row>
    <row r="1436" spans="1:10" x14ac:dyDescent="0.25">
      <c r="A1436" s="3" t="s">
        <v>165</v>
      </c>
      <c r="B1436" s="2"/>
      <c r="C1436" s="2"/>
      <c r="D1436" s="2"/>
      <c r="E1436" s="2"/>
      <c r="F1436" s="2"/>
      <c r="G1436" s="2"/>
      <c r="H1436" s="2"/>
      <c r="I1436" s="2"/>
      <c r="J1436" s="2"/>
    </row>
    <row r="1437" spans="1:10" x14ac:dyDescent="0.25">
      <c r="A1437" s="53" t="s">
        <v>298</v>
      </c>
      <c r="B1437" s="2"/>
      <c r="C1437" s="2"/>
      <c r="D1437" s="2"/>
      <c r="E1437" s="2"/>
      <c r="F1437" s="2"/>
      <c r="G1437" s="2"/>
      <c r="H1437" s="2"/>
      <c r="I1437" s="2"/>
      <c r="J1437" s="2"/>
    </row>
    <row r="1438" spans="1:10" x14ac:dyDescent="0.25">
      <c r="A1438" s="3" t="s">
        <v>299</v>
      </c>
      <c r="B1438" s="2"/>
      <c r="C1438" s="2"/>
      <c r="D1438" s="2"/>
      <c r="E1438" s="2"/>
      <c r="F1438" s="2"/>
      <c r="G1438" s="2"/>
      <c r="H1438" s="2"/>
      <c r="I1438" s="2"/>
      <c r="J1438" s="2"/>
    </row>
    <row r="1439" spans="1:10" x14ac:dyDescent="0.25">
      <c r="A1439" s="3" t="s">
        <v>247</v>
      </c>
      <c r="B1439" s="2"/>
      <c r="C1439" s="2"/>
      <c r="D1439" s="2"/>
      <c r="E1439" s="2"/>
      <c r="F1439" s="2"/>
      <c r="G1439" s="2"/>
      <c r="H1439" s="2"/>
      <c r="I1439" s="2"/>
      <c r="J1439" s="2"/>
    </row>
    <row r="1440" spans="1:10" x14ac:dyDescent="0.25">
      <c r="A1440" s="3" t="s">
        <v>167</v>
      </c>
      <c r="B1440" s="2"/>
      <c r="C1440" s="8" t="s">
        <v>5</v>
      </c>
      <c r="D1440" s="8">
        <v>36</v>
      </c>
      <c r="E1440" s="2"/>
      <c r="F1440" s="2"/>
      <c r="G1440" s="2"/>
      <c r="H1440" s="2"/>
    </row>
    <row r="1441" spans="1:10" x14ac:dyDescent="0.25">
      <c r="A1441" s="3" t="s">
        <v>168</v>
      </c>
      <c r="B1441" s="2"/>
      <c r="C1441" s="8" t="s">
        <v>169</v>
      </c>
      <c r="D1441" s="8">
        <v>1</v>
      </c>
      <c r="E1441" s="2"/>
      <c r="F1441" s="2"/>
      <c r="G1441" s="2"/>
      <c r="H1441" s="2"/>
    </row>
    <row r="1442" spans="1:10" x14ac:dyDescent="0.25">
      <c r="A1442" s="3" t="s">
        <v>170</v>
      </c>
      <c r="B1442" s="2"/>
      <c r="C1442" s="8" t="s">
        <v>171</v>
      </c>
      <c r="D1442" s="8">
        <v>1</v>
      </c>
      <c r="E1442" s="2"/>
      <c r="F1442" s="2"/>
      <c r="G1442" s="2"/>
      <c r="H1442" s="2"/>
    </row>
    <row r="1443" spans="1:10" x14ac:dyDescent="0.25">
      <c r="A1443" s="31"/>
      <c r="B1443" s="2"/>
      <c r="C1443" s="8"/>
      <c r="D1443" s="8"/>
      <c r="E1443" s="2"/>
      <c r="F1443" s="2"/>
      <c r="G1443" s="2"/>
      <c r="H1443" s="2"/>
    </row>
    <row r="1444" spans="1:10" x14ac:dyDescent="0.25">
      <c r="A1444" s="54" t="s">
        <v>172</v>
      </c>
      <c r="B1444" s="2"/>
      <c r="C1444" s="8"/>
      <c r="D1444" s="8"/>
      <c r="E1444" s="2"/>
      <c r="F1444" s="2"/>
      <c r="G1444" s="2"/>
      <c r="H1444" s="2"/>
    </row>
    <row r="1445" spans="1:10" x14ac:dyDescent="0.25">
      <c r="A1445" s="3" t="s">
        <v>173</v>
      </c>
      <c r="B1445" s="2"/>
      <c r="C1445" s="8" t="s">
        <v>174</v>
      </c>
      <c r="D1445" s="8">
        <v>1.04E-2</v>
      </c>
      <c r="E1445" s="2"/>
      <c r="F1445" s="2"/>
      <c r="G1445" s="2"/>
      <c r="H1445" s="2"/>
    </row>
    <row r="1446" spans="1:10" x14ac:dyDescent="0.25">
      <c r="A1446" s="48" t="s">
        <v>294</v>
      </c>
      <c r="B1446" s="2"/>
      <c r="C1446" s="49" t="s">
        <v>176</v>
      </c>
      <c r="D1446" s="8">
        <v>0.9</v>
      </c>
      <c r="E1446" s="2"/>
      <c r="F1446" s="2"/>
      <c r="G1446" s="2"/>
      <c r="H1446" s="2"/>
    </row>
    <row r="1447" spans="1:10" ht="15.75" x14ac:dyDescent="0.25">
      <c r="A1447" s="3" t="s">
        <v>295</v>
      </c>
      <c r="B1447" s="2"/>
      <c r="C1447" s="8" t="s">
        <v>178</v>
      </c>
      <c r="D1447" s="19">
        <f>3600*D1446*D1445*D1440*D1441/1000000</f>
        <v>1.2130560000000001E-3</v>
      </c>
      <c r="E1447" s="2"/>
      <c r="F1447" s="2"/>
      <c r="G1447" s="2"/>
      <c r="H1447" s="2"/>
    </row>
    <row r="1448" spans="1:10" x14ac:dyDescent="0.25">
      <c r="A1448" s="3" t="s">
        <v>179</v>
      </c>
      <c r="B1448" s="2"/>
      <c r="C1448" s="8" t="s">
        <v>11</v>
      </c>
      <c r="D1448" s="19">
        <f>D1446*D1442*D1445</f>
        <v>9.3600000000000003E-3</v>
      </c>
      <c r="E1448" s="2"/>
      <c r="F1448" s="2"/>
      <c r="G1448" s="2"/>
      <c r="H1448" s="2"/>
    </row>
    <row r="1449" spans="1:10" x14ac:dyDescent="0.25">
      <c r="A1449" s="3"/>
      <c r="B1449" s="2"/>
      <c r="C1449" s="8"/>
      <c r="D1449" s="8"/>
      <c r="E1449" s="2"/>
      <c r="F1449" s="2"/>
      <c r="G1449" s="2"/>
      <c r="H1449" s="2"/>
    </row>
    <row r="1450" spans="1:10" x14ac:dyDescent="0.25">
      <c r="A1450" s="54" t="s">
        <v>52</v>
      </c>
      <c r="B1450" s="2"/>
      <c r="C1450" s="8"/>
      <c r="D1450" s="8"/>
      <c r="E1450" s="2"/>
      <c r="F1450" s="2"/>
      <c r="G1450" s="2"/>
      <c r="H1450" s="2"/>
    </row>
    <row r="1451" spans="1:10" x14ac:dyDescent="0.25">
      <c r="A1451" s="3" t="s">
        <v>173</v>
      </c>
      <c r="B1451" s="2"/>
      <c r="C1451" s="8" t="s">
        <v>174</v>
      </c>
      <c r="D1451" s="8">
        <v>2.4299999999999999E-2</v>
      </c>
      <c r="E1451" s="2"/>
      <c r="F1451" s="2"/>
      <c r="G1451" s="2"/>
      <c r="H1451" s="2"/>
    </row>
    <row r="1452" spans="1:10" x14ac:dyDescent="0.25">
      <c r="A1452" s="48" t="s">
        <v>294</v>
      </c>
      <c r="B1452" s="2"/>
      <c r="C1452" s="49" t="s">
        <v>176</v>
      </c>
      <c r="D1452" s="8">
        <v>0.9</v>
      </c>
      <c r="E1452" s="2"/>
      <c r="F1452" s="2"/>
      <c r="G1452" s="2"/>
      <c r="H1452" s="2"/>
    </row>
    <row r="1453" spans="1:10" ht="15.75" x14ac:dyDescent="0.25">
      <c r="A1453" s="3" t="s">
        <v>295</v>
      </c>
      <c r="B1453" s="2"/>
      <c r="C1453" s="8" t="s">
        <v>178</v>
      </c>
      <c r="D1453" s="19">
        <f>3600*D1452*D1451*D1440*D1441/1000000</f>
        <v>2.8343520000000001E-3</v>
      </c>
      <c r="E1453" s="2"/>
      <c r="F1453" s="2"/>
      <c r="G1453" s="2"/>
      <c r="H1453" s="2"/>
    </row>
    <row r="1454" spans="1:10" x14ac:dyDescent="0.25">
      <c r="A1454" s="3" t="s">
        <v>179</v>
      </c>
      <c r="B1454" s="2"/>
      <c r="C1454" s="8" t="s">
        <v>11</v>
      </c>
      <c r="D1454" s="19">
        <f>D1451*D1452*D1442</f>
        <v>2.1870000000000001E-2</v>
      </c>
      <c r="E1454" s="2"/>
      <c r="F1454" s="2"/>
      <c r="G1454" s="2"/>
      <c r="H1454" s="2"/>
    </row>
    <row r="1455" spans="1:10" x14ac:dyDescent="0.25">
      <c r="A1455" s="3"/>
      <c r="B1455" s="2"/>
      <c r="C1455" s="2"/>
      <c r="D1455" s="2"/>
      <c r="E1455" s="2"/>
      <c r="F1455" s="2"/>
      <c r="G1455" s="2"/>
      <c r="H1455" s="2"/>
      <c r="I1455" s="8"/>
      <c r="J1455" s="8"/>
    </row>
    <row r="1456" spans="1:10" ht="15.75" thickBot="1" x14ac:dyDescent="0.3">
      <c r="A1456" s="3" t="s">
        <v>180</v>
      </c>
      <c r="B1456" s="2"/>
      <c r="C1456" s="2"/>
      <c r="D1456" s="2"/>
      <c r="E1456" s="2"/>
      <c r="F1456" s="2"/>
      <c r="G1456" s="2"/>
      <c r="H1456" s="2"/>
      <c r="I1456" s="2"/>
      <c r="J1456" s="2"/>
    </row>
    <row r="1457" spans="1:10" ht="15.75" thickBot="1" x14ac:dyDescent="0.3">
      <c r="A1457" s="24" t="s">
        <v>25</v>
      </c>
      <c r="B1457" s="25" t="s">
        <v>74</v>
      </c>
      <c r="C1457" s="25" t="s">
        <v>27</v>
      </c>
      <c r="D1457" s="25" t="s">
        <v>75</v>
      </c>
      <c r="E1457" s="2"/>
      <c r="F1457" s="2"/>
      <c r="G1457" s="2"/>
      <c r="H1457" s="2"/>
      <c r="I1457" s="2"/>
      <c r="J1457" s="2"/>
    </row>
    <row r="1458" spans="1:10" ht="15.75" thickBot="1" x14ac:dyDescent="0.3">
      <c r="A1458" s="72">
        <v>2902</v>
      </c>
      <c r="B1458" s="70" t="s">
        <v>181</v>
      </c>
      <c r="C1458" s="74">
        <f>D1454</f>
        <v>2.1870000000000001E-2</v>
      </c>
      <c r="D1458" s="71">
        <f>D1453</f>
        <v>2.8343520000000001E-3</v>
      </c>
      <c r="E1458" s="2"/>
      <c r="F1458" s="2"/>
      <c r="G1458" s="2"/>
      <c r="H1458" s="2"/>
      <c r="I1458" s="2"/>
      <c r="J1458" s="2"/>
    </row>
    <row r="1459" spans="1:10" ht="15.75" thickBot="1" x14ac:dyDescent="0.3">
      <c r="A1459" s="73">
        <v>2930</v>
      </c>
      <c r="B1459" s="72" t="s">
        <v>182</v>
      </c>
      <c r="C1459" s="75">
        <f>D1448</f>
        <v>9.3600000000000003E-3</v>
      </c>
      <c r="D1459" s="74">
        <f>D1447</f>
        <v>1.2130560000000001E-3</v>
      </c>
      <c r="E1459" s="2"/>
      <c r="F1459" s="2"/>
      <c r="G1459" s="2"/>
      <c r="H1459" s="2"/>
      <c r="I1459" s="2"/>
      <c r="J1459" s="2"/>
    </row>
    <row r="1460" spans="1:10" x14ac:dyDescent="0.25">
      <c r="A1460" s="50"/>
      <c r="B1460" s="50"/>
      <c r="C1460" s="66"/>
      <c r="D1460" s="67"/>
      <c r="E1460" s="2"/>
      <c r="F1460" s="2"/>
      <c r="G1460" s="2"/>
      <c r="H1460" s="2"/>
      <c r="I1460" s="2"/>
      <c r="J1460" s="2"/>
    </row>
    <row r="1461" spans="1:10" ht="15.75" thickBot="1" x14ac:dyDescent="0.3">
      <c r="A1461" s="128" t="s">
        <v>300</v>
      </c>
      <c r="B1461" s="128"/>
      <c r="C1461" s="128"/>
      <c r="D1461" s="128"/>
      <c r="E1461" s="68"/>
      <c r="F1461" s="2"/>
      <c r="G1461" s="2"/>
      <c r="H1461" s="2"/>
      <c r="I1461" s="2"/>
      <c r="J1461" s="2"/>
    </row>
    <row r="1462" spans="1:10" ht="15.75" thickBot="1" x14ac:dyDescent="0.3">
      <c r="A1462" s="24" t="s">
        <v>25</v>
      </c>
      <c r="B1462" s="76" t="s">
        <v>74</v>
      </c>
      <c r="C1462" s="77" t="s">
        <v>27</v>
      </c>
      <c r="D1462" s="79" t="s">
        <v>75</v>
      </c>
      <c r="E1462" s="2"/>
      <c r="F1462" s="2"/>
      <c r="G1462" s="2"/>
      <c r="H1462" s="2"/>
      <c r="I1462" s="2"/>
      <c r="J1462" s="2"/>
    </row>
    <row r="1463" spans="1:10" ht="26.25" thickBot="1" x14ac:dyDescent="0.3">
      <c r="A1463" s="26">
        <v>2868</v>
      </c>
      <c r="B1463" s="72" t="s">
        <v>243</v>
      </c>
      <c r="C1463" s="78">
        <f>C1432+C1411</f>
        <v>4.25E-6</v>
      </c>
      <c r="D1463" s="78">
        <f>D1432+D1411</f>
        <v>4.2479999999999998E-6</v>
      </c>
      <c r="E1463" s="2"/>
      <c r="F1463" s="2"/>
      <c r="G1463" s="2"/>
      <c r="H1463" s="2"/>
      <c r="I1463" s="2"/>
      <c r="J1463" s="2"/>
    </row>
    <row r="1464" spans="1:10" ht="15.75" thickBot="1" x14ac:dyDescent="0.3">
      <c r="A1464" s="26">
        <v>2902</v>
      </c>
      <c r="B1464" s="27" t="s">
        <v>181</v>
      </c>
      <c r="C1464" s="32">
        <f>C1362+C1389+C1458</f>
        <v>9.4170000000000004E-2</v>
      </c>
      <c r="D1464" s="32">
        <f>D1362+D1389+D1458</f>
        <v>3.6141552E-2</v>
      </c>
      <c r="E1464" s="2"/>
      <c r="F1464" s="2"/>
      <c r="G1464" s="2"/>
      <c r="H1464" s="2"/>
      <c r="I1464" s="2"/>
      <c r="J1464" s="2"/>
    </row>
    <row r="1465" spans="1:10" ht="15.75" thickBot="1" x14ac:dyDescent="0.3">
      <c r="A1465" s="26">
        <v>2930</v>
      </c>
      <c r="B1465" s="27" t="s">
        <v>182</v>
      </c>
      <c r="C1465" s="32">
        <f>C1363+C1390+C1459</f>
        <v>3.884E-2</v>
      </c>
      <c r="D1465" s="62">
        <f>D1363+D1390+D1459</f>
        <v>1.5330816000000001E-2</v>
      </c>
      <c r="E1465" s="2"/>
      <c r="F1465" s="2"/>
      <c r="G1465" s="2"/>
      <c r="H1465" s="2"/>
      <c r="I1465" s="2"/>
      <c r="J1465" s="2"/>
    </row>
    <row r="1467" spans="1:10" x14ac:dyDescent="0.25">
      <c r="A1467" s="59" t="s">
        <v>358</v>
      </c>
      <c r="B1467" s="2"/>
      <c r="C1467" s="2"/>
      <c r="D1467" s="2"/>
      <c r="E1467" s="2"/>
    </row>
    <row r="1468" spans="1:10" x14ac:dyDescent="0.25">
      <c r="A1468" s="59" t="s">
        <v>359</v>
      </c>
      <c r="B1468" s="2"/>
      <c r="C1468" s="2"/>
      <c r="D1468" s="2"/>
      <c r="E1468" s="2"/>
    </row>
    <row r="1469" spans="1:10" x14ac:dyDescent="0.25">
      <c r="A1469" s="3" t="s">
        <v>41</v>
      </c>
      <c r="B1469" s="2"/>
      <c r="C1469" s="2"/>
      <c r="D1469" s="2"/>
      <c r="E1469" s="2"/>
    </row>
    <row r="1470" spans="1:10" x14ac:dyDescent="0.25">
      <c r="A1470" s="3" t="s">
        <v>301</v>
      </c>
      <c r="B1470" s="2"/>
      <c r="C1470" s="2"/>
      <c r="D1470" s="2"/>
      <c r="E1470" s="2"/>
    </row>
    <row r="1471" spans="1:10" x14ac:dyDescent="0.25">
      <c r="A1471" s="3" t="s">
        <v>302</v>
      </c>
      <c r="B1471" s="2"/>
      <c r="C1471" s="2"/>
      <c r="D1471" s="2"/>
      <c r="E1471" s="2"/>
    </row>
    <row r="1472" spans="1:10" x14ac:dyDescent="0.25">
      <c r="A1472" s="3"/>
      <c r="B1472" s="2"/>
      <c r="C1472" s="2"/>
      <c r="D1472" s="2"/>
      <c r="E1472" s="2"/>
    </row>
    <row r="1473" spans="1:5" x14ac:dyDescent="0.25">
      <c r="A1473" s="3" t="s">
        <v>303</v>
      </c>
      <c r="B1473" s="2"/>
      <c r="C1473" s="2"/>
      <c r="D1473" s="2"/>
      <c r="E1473" s="2"/>
    </row>
    <row r="1474" spans="1:5" x14ac:dyDescent="0.25">
      <c r="A1474" s="3" t="s">
        <v>304</v>
      </c>
      <c r="B1474" s="2"/>
      <c r="C1474" s="2"/>
      <c r="D1474" s="2"/>
      <c r="E1474" s="2"/>
    </row>
    <row r="1475" spans="1:5" x14ac:dyDescent="0.25">
      <c r="A1475" s="3" t="s">
        <v>305</v>
      </c>
      <c r="B1475" s="2"/>
      <c r="C1475" s="8" t="s">
        <v>306</v>
      </c>
      <c r="D1475" s="1">
        <v>12.24</v>
      </c>
    </row>
    <row r="1476" spans="1:5" x14ac:dyDescent="0.25">
      <c r="A1476" s="3" t="s">
        <v>307</v>
      </c>
      <c r="B1476" s="2"/>
      <c r="C1476" s="8" t="s">
        <v>308</v>
      </c>
      <c r="D1476" s="1">
        <v>5.9</v>
      </c>
    </row>
    <row r="1477" spans="1:5" x14ac:dyDescent="0.25">
      <c r="A1477" s="3" t="s">
        <v>309</v>
      </c>
      <c r="B1477" s="2"/>
      <c r="C1477" s="8" t="s">
        <v>310</v>
      </c>
      <c r="D1477" s="69">
        <v>4</v>
      </c>
    </row>
    <row r="1478" spans="1:5" x14ac:dyDescent="0.25">
      <c r="A1478" s="3" t="s">
        <v>311</v>
      </c>
      <c r="B1478" s="2"/>
      <c r="C1478" s="8" t="s">
        <v>312</v>
      </c>
      <c r="D1478" s="80">
        <v>11</v>
      </c>
    </row>
    <row r="1479" spans="1:5" x14ac:dyDescent="0.25">
      <c r="A1479" s="3" t="s">
        <v>313</v>
      </c>
      <c r="B1479" s="2"/>
      <c r="C1479" s="8" t="s">
        <v>314</v>
      </c>
      <c r="D1479" s="69">
        <v>4</v>
      </c>
    </row>
    <row r="1480" spans="1:5" x14ac:dyDescent="0.25">
      <c r="A1480" s="3" t="s">
        <v>315</v>
      </c>
      <c r="B1480" s="2"/>
      <c r="C1480" s="8" t="s">
        <v>316</v>
      </c>
      <c r="D1480" s="1">
        <v>5</v>
      </c>
    </row>
    <row r="1481" spans="1:5" x14ac:dyDescent="0.25">
      <c r="A1481" s="3" t="s">
        <v>317</v>
      </c>
      <c r="B1481" s="2"/>
      <c r="C1481" s="8" t="s">
        <v>318</v>
      </c>
      <c r="D1481" s="1">
        <v>0.01</v>
      </c>
    </row>
    <row r="1482" spans="1:5" x14ac:dyDescent="0.25">
      <c r="A1482" s="3" t="s">
        <v>319</v>
      </c>
      <c r="B1482" s="2"/>
      <c r="C1482" s="8"/>
      <c r="D1482" s="1"/>
    </row>
    <row r="1483" spans="1:5" x14ac:dyDescent="0.25">
      <c r="A1483" s="3" t="s">
        <v>320</v>
      </c>
      <c r="B1483" s="2"/>
      <c r="C1483" s="8" t="s">
        <v>321</v>
      </c>
      <c r="D1483" s="1">
        <v>1.5</v>
      </c>
    </row>
    <row r="1484" spans="1:5" x14ac:dyDescent="0.25">
      <c r="A1484" s="3" t="s">
        <v>322</v>
      </c>
      <c r="B1484" s="2"/>
      <c r="C1484" s="8" t="s">
        <v>323</v>
      </c>
      <c r="D1484" s="1">
        <v>1</v>
      </c>
    </row>
    <row r="1485" spans="1:5" x14ac:dyDescent="0.25">
      <c r="A1485" s="3" t="s">
        <v>324</v>
      </c>
      <c r="B1485" s="2"/>
      <c r="C1485" s="8" t="s">
        <v>325</v>
      </c>
      <c r="D1485" s="1">
        <v>1</v>
      </c>
    </row>
    <row r="1486" spans="1:5" x14ac:dyDescent="0.25">
      <c r="A1486" s="3" t="s">
        <v>326</v>
      </c>
      <c r="B1486" s="2"/>
      <c r="C1486" s="2"/>
      <c r="D1486" s="2"/>
    </row>
    <row r="1487" spans="1:5" x14ac:dyDescent="0.25">
      <c r="A1487" s="3" t="s">
        <v>327</v>
      </c>
      <c r="B1487" s="2"/>
      <c r="C1487" s="2"/>
      <c r="D1487" s="2"/>
    </row>
    <row r="1488" spans="1:5" x14ac:dyDescent="0.25">
      <c r="A1488" s="3" t="s">
        <v>328</v>
      </c>
      <c r="B1488" s="2"/>
      <c r="C1488" s="2"/>
      <c r="D1488" s="2"/>
    </row>
    <row r="1489" spans="1:4" x14ac:dyDescent="0.25">
      <c r="A1489" s="3" t="s">
        <v>329</v>
      </c>
      <c r="B1489" s="2"/>
      <c r="C1489" s="8" t="s">
        <v>330</v>
      </c>
      <c r="D1489" s="1">
        <v>0.22</v>
      </c>
    </row>
    <row r="1490" spans="1:4" x14ac:dyDescent="0.25">
      <c r="A1490" s="53" t="s">
        <v>349</v>
      </c>
      <c r="B1490" s="2"/>
      <c r="C1490" s="8" t="s">
        <v>331</v>
      </c>
      <c r="D1490" s="1">
        <f>0+D1489*D1481*D1484</f>
        <v>2.2000000000000001E-3</v>
      </c>
    </row>
    <row r="1491" spans="1:4" x14ac:dyDescent="0.25">
      <c r="A1491" s="3" t="s">
        <v>332</v>
      </c>
      <c r="B1491" s="2"/>
      <c r="C1491" s="8" t="s">
        <v>333</v>
      </c>
      <c r="D1491" s="1">
        <v>1</v>
      </c>
    </row>
    <row r="1492" spans="1:4" x14ac:dyDescent="0.25">
      <c r="A1492" s="3" t="s">
        <v>334</v>
      </c>
      <c r="B1492" s="2"/>
      <c r="C1492" s="8" t="s">
        <v>335</v>
      </c>
      <c r="D1492" s="1">
        <v>1</v>
      </c>
    </row>
    <row r="1493" spans="1:4" x14ac:dyDescent="0.25">
      <c r="A1493" s="3" t="s">
        <v>336</v>
      </c>
      <c r="B1493" s="2"/>
      <c r="C1493" s="8" t="s">
        <v>337</v>
      </c>
      <c r="D1493" s="69">
        <v>1.5</v>
      </c>
    </row>
    <row r="1494" spans="1:4" x14ac:dyDescent="0.25">
      <c r="A1494" s="3" t="s">
        <v>550</v>
      </c>
      <c r="B1494" s="2"/>
      <c r="C1494" s="8" t="s">
        <v>331</v>
      </c>
      <c r="D1494" s="1">
        <f>D1490</f>
        <v>2.2000000000000001E-3</v>
      </c>
    </row>
    <row r="1495" spans="1:4" x14ac:dyDescent="0.25">
      <c r="A1495" s="3" t="s">
        <v>338</v>
      </c>
      <c r="B1495" s="2"/>
      <c r="C1495" s="8" t="s">
        <v>11</v>
      </c>
      <c r="D1495" s="1">
        <f>D1475*D1492*D1480/3600</f>
        <v>1.7000000000000001E-2</v>
      </c>
    </row>
    <row r="1496" spans="1:4" ht="15.75" x14ac:dyDescent="0.25">
      <c r="A1496" s="3" t="s">
        <v>339</v>
      </c>
      <c r="B1496" s="2"/>
      <c r="C1496" s="8" t="s">
        <v>13</v>
      </c>
      <c r="D1496" s="81">
        <f>ROUND(((D1476*D1477+D1478*D1479)*D1492*0.000001+D1494),5)</f>
        <v>2.2699999999999999E-3</v>
      </c>
    </row>
    <row r="1497" spans="1:4" x14ac:dyDescent="0.25">
      <c r="A1497" s="31"/>
      <c r="B1497" s="2"/>
      <c r="C1497" s="2"/>
      <c r="D1497" s="2"/>
    </row>
    <row r="1498" spans="1:4" x14ac:dyDescent="0.25">
      <c r="A1498" s="7" t="s">
        <v>340</v>
      </c>
      <c r="B1498" s="2"/>
      <c r="C1498" s="2"/>
      <c r="D1498" s="2"/>
    </row>
    <row r="1499" spans="1:4" x14ac:dyDescent="0.25">
      <c r="A1499" s="3" t="s">
        <v>551</v>
      </c>
      <c r="B1499" s="2"/>
      <c r="C1499" s="8" t="s">
        <v>341</v>
      </c>
      <c r="D1499" s="1">
        <v>99.94</v>
      </c>
    </row>
    <row r="1500" spans="1:4" x14ac:dyDescent="0.25">
      <c r="A1500" s="3" t="s">
        <v>342</v>
      </c>
      <c r="B1500" s="2"/>
      <c r="C1500" s="8" t="s">
        <v>343</v>
      </c>
      <c r="D1500" s="1">
        <f>D1499*D1496/100</f>
        <v>2.2686379999999999E-3</v>
      </c>
    </row>
    <row r="1501" spans="1:4" x14ac:dyDescent="0.25">
      <c r="A1501" s="3" t="s">
        <v>344</v>
      </c>
      <c r="B1501" s="2"/>
      <c r="C1501" s="8" t="s">
        <v>345</v>
      </c>
      <c r="D1501" s="1">
        <f>D1499*D1495/100</f>
        <v>1.6989800000000003E-2</v>
      </c>
    </row>
    <row r="1502" spans="1:4" x14ac:dyDescent="0.25">
      <c r="A1502" s="31"/>
      <c r="B1502" s="2"/>
      <c r="C1502" s="2"/>
      <c r="D1502" s="2"/>
    </row>
    <row r="1503" spans="1:4" x14ac:dyDescent="0.25">
      <c r="A1503" s="7" t="s">
        <v>346</v>
      </c>
      <c r="B1503" s="2"/>
      <c r="C1503" s="2"/>
      <c r="D1503" s="2"/>
    </row>
    <row r="1504" spans="1:4" x14ac:dyDescent="0.25">
      <c r="A1504" s="3" t="s">
        <v>551</v>
      </c>
      <c r="B1504" s="2"/>
      <c r="C1504" s="8" t="s">
        <v>341</v>
      </c>
      <c r="D1504" s="1">
        <v>0.06</v>
      </c>
    </row>
    <row r="1505" spans="1:5" x14ac:dyDescent="0.25">
      <c r="A1505" s="3" t="s">
        <v>342</v>
      </c>
      <c r="B1505" s="2"/>
      <c r="C1505" s="8" t="s">
        <v>343</v>
      </c>
      <c r="D1505" s="1">
        <f>D1504*D1496/100</f>
        <v>1.3619999999999998E-6</v>
      </c>
    </row>
    <row r="1506" spans="1:5" x14ac:dyDescent="0.25">
      <c r="A1506" s="3" t="s">
        <v>344</v>
      </c>
      <c r="B1506" s="2"/>
      <c r="C1506" s="8" t="s">
        <v>345</v>
      </c>
      <c r="D1506" s="1">
        <f>D1504*D1495/100</f>
        <v>1.0200000000000001E-5</v>
      </c>
    </row>
    <row r="1507" spans="1:5" x14ac:dyDescent="0.25">
      <c r="A1507" s="53"/>
      <c r="B1507" s="2"/>
      <c r="C1507" s="2"/>
      <c r="D1507" s="2"/>
      <c r="E1507" s="2"/>
    </row>
    <row r="1508" spans="1:5" x14ac:dyDescent="0.25">
      <c r="A1508" s="3" t="s">
        <v>347</v>
      </c>
      <c r="B1508" s="2"/>
      <c r="C1508" s="2"/>
      <c r="D1508" s="2"/>
      <c r="E1508" s="2"/>
    </row>
    <row r="1509" spans="1:5" x14ac:dyDescent="0.25">
      <c r="A1509" s="3" t="s">
        <v>304</v>
      </c>
      <c r="B1509" s="2"/>
      <c r="C1509" s="2"/>
      <c r="D1509" s="2"/>
      <c r="E1509" s="2"/>
    </row>
    <row r="1510" spans="1:5" x14ac:dyDescent="0.25">
      <c r="A1510" s="3" t="s">
        <v>305</v>
      </c>
      <c r="B1510" s="2"/>
      <c r="C1510" s="8" t="s">
        <v>306</v>
      </c>
      <c r="D1510" s="1">
        <v>0.32400000000000001</v>
      </c>
    </row>
    <row r="1511" spans="1:5" x14ac:dyDescent="0.25">
      <c r="A1511" s="3" t="s">
        <v>348</v>
      </c>
      <c r="B1511" s="2"/>
      <c r="C1511" s="8" t="s">
        <v>308</v>
      </c>
      <c r="D1511" s="1">
        <v>0.2</v>
      </c>
    </row>
    <row r="1512" spans="1:5" x14ac:dyDescent="0.25">
      <c r="A1512" s="3" t="s">
        <v>309</v>
      </c>
      <c r="B1512" s="2"/>
      <c r="C1512" s="8" t="s">
        <v>310</v>
      </c>
      <c r="D1512" s="69">
        <v>2.5</v>
      </c>
    </row>
    <row r="1513" spans="1:5" x14ac:dyDescent="0.25">
      <c r="A1513" s="3" t="s">
        <v>311</v>
      </c>
      <c r="B1513" s="2"/>
      <c r="C1513" s="8" t="s">
        <v>312</v>
      </c>
      <c r="D1513" s="1">
        <v>0.2</v>
      </c>
    </row>
    <row r="1514" spans="1:5" x14ac:dyDescent="0.25">
      <c r="A1514" s="3" t="s">
        <v>313</v>
      </c>
      <c r="B1514" s="2"/>
      <c r="C1514" s="8" t="s">
        <v>314</v>
      </c>
      <c r="D1514" s="69">
        <v>2.5</v>
      </c>
    </row>
    <row r="1515" spans="1:5" x14ac:dyDescent="0.25">
      <c r="A1515" s="3" t="s">
        <v>315</v>
      </c>
      <c r="B1515" s="2"/>
      <c r="C1515" s="8" t="s">
        <v>316</v>
      </c>
      <c r="D1515" s="1">
        <v>5</v>
      </c>
    </row>
    <row r="1516" spans="1:5" x14ac:dyDescent="0.25">
      <c r="A1516" s="3" t="s">
        <v>317</v>
      </c>
      <c r="B1516" s="2"/>
      <c r="C1516" s="8" t="s">
        <v>318</v>
      </c>
      <c r="D1516" s="1">
        <v>2.7E-4</v>
      </c>
    </row>
    <row r="1517" spans="1:5" x14ac:dyDescent="0.25">
      <c r="A1517" s="3" t="s">
        <v>319</v>
      </c>
      <c r="B1517" s="2"/>
      <c r="C1517" s="8"/>
      <c r="D1517" s="1"/>
    </row>
    <row r="1518" spans="1:5" x14ac:dyDescent="0.25">
      <c r="A1518" s="3" t="s">
        <v>320</v>
      </c>
      <c r="B1518" s="2"/>
      <c r="C1518" s="8" t="s">
        <v>321</v>
      </c>
      <c r="D1518" s="69">
        <v>1.5</v>
      </c>
    </row>
    <row r="1519" spans="1:5" x14ac:dyDescent="0.25">
      <c r="A1519" s="3" t="s">
        <v>322</v>
      </c>
      <c r="B1519" s="2"/>
      <c r="C1519" s="8" t="s">
        <v>323</v>
      </c>
      <c r="D1519" s="1">
        <v>1</v>
      </c>
    </row>
    <row r="1520" spans="1:5" x14ac:dyDescent="0.25">
      <c r="A1520" s="3" t="s">
        <v>324</v>
      </c>
      <c r="B1520" s="2"/>
      <c r="C1520" s="8" t="s">
        <v>325</v>
      </c>
      <c r="D1520" s="1">
        <v>1</v>
      </c>
    </row>
    <row r="1521" spans="1:5" x14ac:dyDescent="0.25">
      <c r="A1521" s="3" t="s">
        <v>326</v>
      </c>
      <c r="B1521" s="2"/>
      <c r="C1521" s="2"/>
      <c r="D1521" s="2"/>
    </row>
    <row r="1522" spans="1:5" x14ac:dyDescent="0.25">
      <c r="A1522" s="3" t="s">
        <v>327</v>
      </c>
      <c r="B1522" s="2"/>
      <c r="C1522" s="2"/>
      <c r="D1522" s="2"/>
    </row>
    <row r="1523" spans="1:5" x14ac:dyDescent="0.25">
      <c r="A1523" s="3" t="s">
        <v>328</v>
      </c>
      <c r="B1523" s="2"/>
      <c r="C1523" s="2"/>
      <c r="D1523" s="2"/>
    </row>
    <row r="1524" spans="1:5" x14ac:dyDescent="0.25">
      <c r="A1524" s="3" t="s">
        <v>329</v>
      </c>
      <c r="B1524" s="2"/>
      <c r="C1524" s="8" t="s">
        <v>330</v>
      </c>
      <c r="D1524" s="1">
        <v>0.22</v>
      </c>
    </row>
    <row r="1525" spans="1:5" x14ac:dyDescent="0.25">
      <c r="A1525" s="53" t="s">
        <v>349</v>
      </c>
      <c r="B1525" s="2"/>
      <c r="C1525" s="8" t="s">
        <v>331</v>
      </c>
      <c r="D1525" s="1">
        <f>0+D1524*D1516*D1519</f>
        <v>5.94E-5</v>
      </c>
    </row>
    <row r="1526" spans="1:5" x14ac:dyDescent="0.25">
      <c r="A1526" s="3" t="s">
        <v>332</v>
      </c>
      <c r="B1526" s="2"/>
      <c r="C1526" s="8" t="s">
        <v>333</v>
      </c>
      <c r="D1526" s="1">
        <v>1</v>
      </c>
    </row>
    <row r="1527" spans="1:5" x14ac:dyDescent="0.25">
      <c r="A1527" s="3" t="s">
        <v>334</v>
      </c>
      <c r="B1527" s="2"/>
      <c r="C1527" s="8" t="s">
        <v>335</v>
      </c>
      <c r="D1527" s="1">
        <v>1</v>
      </c>
    </row>
    <row r="1528" spans="1:5" x14ac:dyDescent="0.25">
      <c r="A1528" s="3" t="s">
        <v>336</v>
      </c>
      <c r="B1528" s="2"/>
      <c r="C1528" s="8" t="s">
        <v>337</v>
      </c>
      <c r="D1528" s="1">
        <v>1.5</v>
      </c>
    </row>
    <row r="1529" spans="1:5" x14ac:dyDescent="0.25">
      <c r="A1529" s="3" t="s">
        <v>350</v>
      </c>
      <c r="B1529" s="2"/>
      <c r="C1529" s="8" t="s">
        <v>331</v>
      </c>
      <c r="D1529" s="1">
        <f>D1525</f>
        <v>5.94E-5</v>
      </c>
    </row>
    <row r="1530" spans="1:5" x14ac:dyDescent="0.25">
      <c r="A1530" s="3" t="s">
        <v>351</v>
      </c>
      <c r="B1530" s="2"/>
      <c r="C1530" s="8" t="s">
        <v>11</v>
      </c>
      <c r="D1530" s="1">
        <f>D1510*D1527*D1515/3600</f>
        <v>4.5000000000000004E-4</v>
      </c>
    </row>
    <row r="1531" spans="1:5" ht="15.75" x14ac:dyDescent="0.25">
      <c r="A1531" s="3" t="s">
        <v>339</v>
      </c>
      <c r="B1531" s="2"/>
      <c r="C1531" s="8" t="s">
        <v>13</v>
      </c>
      <c r="D1531" s="1">
        <f>(D1511*D1512+D1513*D1514)*D1527*0.000001+D1529</f>
        <v>6.0399999999999998E-5</v>
      </c>
    </row>
    <row r="1532" spans="1:5" x14ac:dyDescent="0.25">
      <c r="A1532" s="31"/>
      <c r="B1532" s="2"/>
      <c r="C1532" s="2"/>
      <c r="D1532" s="2"/>
      <c r="E1532" s="2"/>
    </row>
    <row r="1533" spans="1:5" x14ac:dyDescent="0.25">
      <c r="A1533" s="7" t="s">
        <v>352</v>
      </c>
      <c r="B1533" s="2"/>
      <c r="C1533" s="2"/>
      <c r="D1533" s="2"/>
      <c r="E1533" s="2"/>
    </row>
    <row r="1534" spans="1:5" x14ac:dyDescent="0.25">
      <c r="A1534" s="3" t="s">
        <v>353</v>
      </c>
      <c r="B1534" s="2"/>
      <c r="C1534" s="8" t="s">
        <v>341</v>
      </c>
      <c r="D1534" s="1">
        <v>100</v>
      </c>
    </row>
    <row r="1535" spans="1:5" x14ac:dyDescent="0.25">
      <c r="A1535" s="3" t="s">
        <v>342</v>
      </c>
      <c r="B1535" s="2"/>
      <c r="C1535" s="8" t="s">
        <v>343</v>
      </c>
      <c r="D1535" s="1">
        <f>D1534*D1531/100</f>
        <v>6.0399999999999991E-5</v>
      </c>
    </row>
    <row r="1536" spans="1:5" x14ac:dyDescent="0.25">
      <c r="A1536" s="3" t="s">
        <v>344</v>
      </c>
      <c r="B1536" s="2"/>
      <c r="C1536" s="8" t="s">
        <v>345</v>
      </c>
      <c r="D1536" s="1">
        <f>D1534*D1530/100</f>
        <v>4.5000000000000004E-4</v>
      </c>
    </row>
    <row r="1537" spans="1:5" x14ac:dyDescent="0.25">
      <c r="A1537" s="3"/>
      <c r="B1537" s="2"/>
      <c r="C1537" s="2"/>
      <c r="D1537" s="8"/>
      <c r="E1537" s="1"/>
    </row>
    <row r="1538" spans="1:5" ht="15.75" thickBot="1" x14ac:dyDescent="0.3">
      <c r="A1538" s="3" t="s">
        <v>354</v>
      </c>
      <c r="B1538" s="2"/>
      <c r="C1538" s="2"/>
      <c r="D1538" s="2"/>
      <c r="E1538" s="2"/>
    </row>
    <row r="1539" spans="1:5" ht="15.75" thickBot="1" x14ac:dyDescent="0.3">
      <c r="A1539" s="24" t="s">
        <v>25</v>
      </c>
      <c r="B1539" s="25" t="s">
        <v>74</v>
      </c>
      <c r="C1539" s="25" t="s">
        <v>27</v>
      </c>
      <c r="D1539" s="25" t="s">
        <v>75</v>
      </c>
      <c r="E1539" s="2"/>
    </row>
    <row r="1540" spans="1:5" ht="15.75" thickBot="1" x14ac:dyDescent="0.3">
      <c r="A1540" s="26">
        <v>333</v>
      </c>
      <c r="B1540" s="27" t="s">
        <v>355</v>
      </c>
      <c r="C1540" s="47">
        <f>D1506</f>
        <v>1.0200000000000001E-5</v>
      </c>
      <c r="D1540" s="47">
        <f>D1505</f>
        <v>1.3619999999999998E-6</v>
      </c>
      <c r="E1540" s="2"/>
    </row>
    <row r="1541" spans="1:5" ht="15.75" thickBot="1" x14ac:dyDescent="0.3">
      <c r="A1541" s="26">
        <v>2732</v>
      </c>
      <c r="B1541" s="27" t="s">
        <v>356</v>
      </c>
      <c r="C1541" s="47">
        <f>D1501</f>
        <v>1.6989800000000003E-2</v>
      </c>
      <c r="D1541" s="47">
        <f>D1500</f>
        <v>2.2686379999999999E-3</v>
      </c>
      <c r="E1541" s="2"/>
    </row>
    <row r="1542" spans="1:5" ht="15.75" thickBot="1" x14ac:dyDescent="0.3">
      <c r="A1542" s="26">
        <v>2735</v>
      </c>
      <c r="B1542" s="27" t="s">
        <v>357</v>
      </c>
      <c r="C1542" s="47">
        <f>D1536</f>
        <v>4.5000000000000004E-4</v>
      </c>
      <c r="D1542" s="47">
        <f>D1535</f>
        <v>6.0399999999999991E-5</v>
      </c>
      <c r="E1542" s="2"/>
    </row>
    <row r="1544" spans="1:5" x14ac:dyDescent="0.25">
      <c r="A1544" s="59" t="s">
        <v>360</v>
      </c>
    </row>
    <row r="1545" spans="1:5" x14ac:dyDescent="0.25">
      <c r="A1545" s="59" t="s">
        <v>361</v>
      </c>
    </row>
    <row r="1546" spans="1:5" x14ac:dyDescent="0.25">
      <c r="A1546" s="3" t="s">
        <v>228</v>
      </c>
      <c r="B1546" s="2"/>
      <c r="C1546" s="2"/>
      <c r="D1546" s="2"/>
      <c r="E1546" s="2"/>
    </row>
    <row r="1547" spans="1:5" x14ac:dyDescent="0.25">
      <c r="A1547" s="3" t="s">
        <v>362</v>
      </c>
      <c r="B1547" s="2"/>
      <c r="C1547" s="2"/>
      <c r="D1547" s="2"/>
      <c r="E1547" s="2"/>
    </row>
    <row r="1548" spans="1:5" x14ac:dyDescent="0.25">
      <c r="A1548" s="3" t="s">
        <v>363</v>
      </c>
      <c r="B1548" s="2"/>
      <c r="C1548" s="2"/>
      <c r="D1548" s="2"/>
      <c r="E1548" s="2"/>
    </row>
    <row r="1549" spans="1:5" x14ac:dyDescent="0.25">
      <c r="A1549" s="3"/>
      <c r="B1549" s="2"/>
      <c r="C1549" s="2"/>
      <c r="D1549" s="2"/>
      <c r="E1549" s="2"/>
    </row>
    <row r="1550" spans="1:5" x14ac:dyDescent="0.25">
      <c r="A1550" s="3" t="s">
        <v>364</v>
      </c>
      <c r="B1550" s="2"/>
      <c r="C1550" s="8" t="s">
        <v>365</v>
      </c>
      <c r="D1550" s="1">
        <v>0.8</v>
      </c>
    </row>
    <row r="1551" spans="1:5" x14ac:dyDescent="0.25">
      <c r="A1551" s="3" t="s">
        <v>366</v>
      </c>
      <c r="B1551" s="2"/>
      <c r="C1551" s="8" t="s">
        <v>367</v>
      </c>
      <c r="D1551" s="1">
        <v>0.13</v>
      </c>
    </row>
    <row r="1553" spans="1:5" x14ac:dyDescent="0.25">
      <c r="A1553" s="3" t="s">
        <v>368</v>
      </c>
      <c r="B1553" s="2"/>
      <c r="C1553" s="2"/>
      <c r="D1553" s="2"/>
    </row>
    <row r="1554" spans="1:5" x14ac:dyDescent="0.25">
      <c r="A1554" s="3" t="s">
        <v>369</v>
      </c>
      <c r="B1554" s="2"/>
      <c r="C1554" s="2"/>
      <c r="D1554" s="2"/>
    </row>
    <row r="1555" spans="1:5" x14ac:dyDescent="0.25">
      <c r="A1555" s="3" t="s">
        <v>370</v>
      </c>
      <c r="B1555" s="2"/>
      <c r="C1555" s="8" t="s">
        <v>371</v>
      </c>
      <c r="D1555" s="69">
        <v>3280</v>
      </c>
    </row>
    <row r="1556" spans="1:5" x14ac:dyDescent="0.25">
      <c r="A1556" s="3" t="s">
        <v>372</v>
      </c>
      <c r="B1556" s="2"/>
      <c r="C1556" s="8"/>
      <c r="D1556" s="1"/>
    </row>
    <row r="1557" spans="1:5" x14ac:dyDescent="0.25">
      <c r="A1557" s="3" t="s">
        <v>373</v>
      </c>
      <c r="B1557" s="2"/>
      <c r="C1557" s="8" t="s">
        <v>374</v>
      </c>
      <c r="D1557" s="1">
        <v>1.3</v>
      </c>
    </row>
    <row r="1558" spans="1:5" x14ac:dyDescent="0.25">
      <c r="A1558" s="3" t="s">
        <v>375</v>
      </c>
      <c r="B1558" s="2"/>
      <c r="C1558" s="8"/>
      <c r="D1558" s="1"/>
    </row>
    <row r="1559" spans="1:5" x14ac:dyDescent="0.25">
      <c r="A1559" s="3" t="s">
        <v>376</v>
      </c>
      <c r="B1559" s="2"/>
      <c r="C1559" s="8" t="s">
        <v>377</v>
      </c>
      <c r="D1559" s="1">
        <v>11.5</v>
      </c>
    </row>
    <row r="1560" spans="1:5" x14ac:dyDescent="0.25">
      <c r="A1560" s="3" t="s">
        <v>378</v>
      </c>
      <c r="B1560" s="2"/>
      <c r="C1560" s="2"/>
      <c r="D1560" s="2"/>
      <c r="E1560" s="2"/>
    </row>
    <row r="1561" spans="1:5" x14ac:dyDescent="0.25">
      <c r="A1561" s="7" t="s">
        <v>379</v>
      </c>
      <c r="B1561" s="2"/>
      <c r="C1561" s="2"/>
      <c r="D1561" s="2"/>
      <c r="E1561" s="2"/>
    </row>
    <row r="1562" spans="1:5" x14ac:dyDescent="0.25">
      <c r="A1562" s="3" t="s">
        <v>380</v>
      </c>
      <c r="B1562" s="2"/>
      <c r="C1562" s="2"/>
      <c r="D1562" s="2"/>
      <c r="E1562" s="2"/>
    </row>
    <row r="1563" spans="1:5" x14ac:dyDescent="0.25">
      <c r="A1563" s="3" t="s">
        <v>376</v>
      </c>
      <c r="B1563" s="2"/>
      <c r="C1563" s="8" t="s">
        <v>377</v>
      </c>
      <c r="D1563" s="1">
        <v>9.77</v>
      </c>
    </row>
    <row r="1564" spans="1:5" ht="15.75" x14ac:dyDescent="0.25">
      <c r="A1564" s="3" t="s">
        <v>381</v>
      </c>
      <c r="B1564" s="2"/>
      <c r="C1564" s="8" t="s">
        <v>343</v>
      </c>
      <c r="D1564" s="1">
        <f>D1563*D1555/1000000</f>
        <v>3.20456E-2</v>
      </c>
    </row>
    <row r="1565" spans="1:5" x14ac:dyDescent="0.25">
      <c r="A1565" s="3" t="s">
        <v>382</v>
      </c>
      <c r="B1565" s="2"/>
      <c r="C1565" s="8" t="s">
        <v>345</v>
      </c>
      <c r="D1565" s="1">
        <f>D1563*D1557/3600</f>
        <v>3.5280555555555555E-3</v>
      </c>
    </row>
    <row r="1566" spans="1:5" x14ac:dyDescent="0.25">
      <c r="A1566" s="31"/>
      <c r="B1566" s="2"/>
      <c r="C1566" s="2"/>
      <c r="D1566" s="2"/>
    </row>
    <row r="1567" spans="1:5" x14ac:dyDescent="0.25">
      <c r="A1567" s="7" t="s">
        <v>383</v>
      </c>
      <c r="B1567" s="2"/>
      <c r="C1567" s="2"/>
      <c r="D1567" s="2"/>
    </row>
    <row r="1568" spans="1:5" x14ac:dyDescent="0.25">
      <c r="A1568" s="3" t="s">
        <v>380</v>
      </c>
      <c r="B1568" s="2"/>
      <c r="C1568" s="2"/>
      <c r="D1568" s="2"/>
    </row>
    <row r="1569" spans="1:4" x14ac:dyDescent="0.25">
      <c r="A1569" s="3" t="s">
        <v>376</v>
      </c>
      <c r="B1569" s="2"/>
      <c r="C1569" s="8" t="s">
        <v>377</v>
      </c>
      <c r="D1569" s="1">
        <v>1.73</v>
      </c>
    </row>
    <row r="1570" spans="1:4" ht="15.75" x14ac:dyDescent="0.25">
      <c r="A1570" s="3" t="s">
        <v>381</v>
      </c>
      <c r="B1570" s="2"/>
      <c r="C1570" s="8" t="s">
        <v>343</v>
      </c>
      <c r="D1570" s="1">
        <f>D1569*D1555/1000000</f>
        <v>5.6743999999999996E-3</v>
      </c>
    </row>
    <row r="1571" spans="1:4" x14ac:dyDescent="0.25">
      <c r="A1571" s="3" t="s">
        <v>382</v>
      </c>
      <c r="B1571" s="2"/>
      <c r="C1571" s="8" t="s">
        <v>345</v>
      </c>
      <c r="D1571" s="1">
        <f>D1569*D1557/3600</f>
        <v>6.2472222222222226E-4</v>
      </c>
    </row>
    <row r="1572" spans="1:4" x14ac:dyDescent="0.25">
      <c r="A1572" s="3" t="s">
        <v>384</v>
      </c>
      <c r="B1572" s="2"/>
      <c r="C1572" s="2"/>
      <c r="D1572" s="2"/>
    </row>
    <row r="1573" spans="1:4" x14ac:dyDescent="0.25">
      <c r="A1573" s="3" t="s">
        <v>385</v>
      </c>
      <c r="B1573" s="2"/>
      <c r="C1573" s="2"/>
      <c r="D1573" s="2"/>
    </row>
    <row r="1574" spans="1:4" x14ac:dyDescent="0.25">
      <c r="A1574" s="3"/>
      <c r="B1574" s="2"/>
      <c r="C1574" s="2"/>
      <c r="D1574" s="2"/>
    </row>
    <row r="1575" spans="1:4" x14ac:dyDescent="0.25">
      <c r="A1575" s="7" t="s">
        <v>386</v>
      </c>
      <c r="B1575" s="2"/>
      <c r="C1575" s="2"/>
      <c r="D1575" s="2"/>
    </row>
    <row r="1576" spans="1:4" x14ac:dyDescent="0.25">
      <c r="A1576" s="3" t="s">
        <v>380</v>
      </c>
      <c r="B1576" s="2"/>
      <c r="C1576" s="2"/>
      <c r="D1576" s="2"/>
    </row>
    <row r="1577" spans="1:4" x14ac:dyDescent="0.25">
      <c r="A1577" s="3" t="s">
        <v>376</v>
      </c>
      <c r="B1577" s="2"/>
      <c r="C1577" s="8" t="s">
        <v>377</v>
      </c>
      <c r="D1577" s="1">
        <v>0.4</v>
      </c>
    </row>
    <row r="1578" spans="1:4" ht="15.75" x14ac:dyDescent="0.25">
      <c r="A1578" s="3" t="s">
        <v>381</v>
      </c>
      <c r="B1578" s="2"/>
      <c r="C1578" s="8" t="s">
        <v>343</v>
      </c>
      <c r="D1578" s="1">
        <f>D1577*D1555/1000000</f>
        <v>1.312E-3</v>
      </c>
    </row>
    <row r="1579" spans="1:4" x14ac:dyDescent="0.25">
      <c r="A1579" s="3" t="s">
        <v>382</v>
      </c>
      <c r="B1579" s="2"/>
      <c r="C1579" s="8" t="s">
        <v>345</v>
      </c>
      <c r="D1579" s="1">
        <f>D1577*D1557/3600</f>
        <v>1.4444444444444444E-4</v>
      </c>
    </row>
    <row r="1581" spans="1:4" ht="15.75" thickBot="1" x14ac:dyDescent="0.3">
      <c r="A1581" s="3" t="s">
        <v>180</v>
      </c>
      <c r="B1581" s="2"/>
      <c r="C1581" s="2"/>
      <c r="D1581" s="2"/>
    </row>
    <row r="1582" spans="1:4" ht="15.75" thickBot="1" x14ac:dyDescent="0.3">
      <c r="A1582" s="24" t="s">
        <v>25</v>
      </c>
      <c r="B1582" s="25" t="s">
        <v>74</v>
      </c>
      <c r="C1582" s="25" t="s">
        <v>27</v>
      </c>
      <c r="D1582" s="25" t="s">
        <v>75</v>
      </c>
    </row>
    <row r="1583" spans="1:4" ht="26.25" thickBot="1" x14ac:dyDescent="0.3">
      <c r="A1583" s="26">
        <v>123</v>
      </c>
      <c r="B1583" s="27" t="s">
        <v>388</v>
      </c>
      <c r="C1583" s="47">
        <f>D1565</f>
        <v>3.5280555555555555E-3</v>
      </c>
      <c r="D1583" s="47">
        <f>D1564</f>
        <v>3.20456E-2</v>
      </c>
    </row>
    <row r="1584" spans="1:4" ht="15.75" thickBot="1" x14ac:dyDescent="0.3">
      <c r="A1584" s="26">
        <v>143</v>
      </c>
      <c r="B1584" s="27" t="s">
        <v>389</v>
      </c>
      <c r="C1584" s="47">
        <f>D1571</f>
        <v>6.2472222222222226E-4</v>
      </c>
      <c r="D1584" s="47">
        <f>D1570</f>
        <v>5.6743999999999996E-3</v>
      </c>
    </row>
    <row r="1585" spans="1:5" ht="15.75" thickBot="1" x14ac:dyDescent="0.3">
      <c r="A1585" s="26">
        <v>342</v>
      </c>
      <c r="B1585" s="27" t="s">
        <v>391</v>
      </c>
      <c r="C1585" s="47">
        <f>D1579</f>
        <v>1.4444444444444444E-4</v>
      </c>
      <c r="D1585" s="62">
        <f>D1578</f>
        <v>1.312E-3</v>
      </c>
    </row>
    <row r="1587" spans="1:5" x14ac:dyDescent="0.25">
      <c r="A1587" s="59" t="s">
        <v>393</v>
      </c>
    </row>
    <row r="1588" spans="1:5" x14ac:dyDescent="0.25">
      <c r="A1588" s="59" t="s">
        <v>361</v>
      </c>
    </row>
    <row r="1589" spans="1:5" x14ac:dyDescent="0.25">
      <c r="A1589" s="3" t="s">
        <v>228</v>
      </c>
      <c r="B1589" s="2"/>
      <c r="C1589" s="2"/>
      <c r="D1589" s="2"/>
      <c r="E1589" s="2"/>
    </row>
    <row r="1590" spans="1:5" x14ac:dyDescent="0.25">
      <c r="A1590" s="3" t="s">
        <v>362</v>
      </c>
      <c r="B1590" s="2"/>
      <c r="C1590" s="2"/>
      <c r="D1590" s="2"/>
      <c r="E1590" s="2"/>
    </row>
    <row r="1591" spans="1:5" x14ac:dyDescent="0.25">
      <c r="A1591" s="3" t="s">
        <v>363</v>
      </c>
      <c r="B1591" s="2"/>
      <c r="C1591" s="2"/>
      <c r="D1591" s="2"/>
      <c r="E1591" s="2"/>
    </row>
    <row r="1592" spans="1:5" x14ac:dyDescent="0.25">
      <c r="A1592" s="3"/>
      <c r="B1592" s="2"/>
      <c r="C1592" s="2"/>
      <c r="D1592" s="2"/>
      <c r="E1592" s="2"/>
    </row>
    <row r="1593" spans="1:5" x14ac:dyDescent="0.25">
      <c r="A1593" s="3" t="s">
        <v>364</v>
      </c>
      <c r="B1593" s="2"/>
      <c r="C1593" s="8" t="s">
        <v>365</v>
      </c>
      <c r="D1593" s="1">
        <v>0.8</v>
      </c>
    </row>
    <row r="1594" spans="1:5" x14ac:dyDescent="0.25">
      <c r="A1594" s="3" t="s">
        <v>366</v>
      </c>
      <c r="B1594" s="2"/>
      <c r="C1594" s="8" t="s">
        <v>367</v>
      </c>
      <c r="D1594" s="1">
        <v>0.13</v>
      </c>
    </row>
    <row r="1596" spans="1:5" x14ac:dyDescent="0.25">
      <c r="A1596" s="3" t="s">
        <v>394</v>
      </c>
      <c r="B1596" s="2"/>
      <c r="C1596" s="2"/>
      <c r="D1596" s="2"/>
    </row>
    <row r="1597" spans="1:5" x14ac:dyDescent="0.25">
      <c r="A1597" s="3" t="s">
        <v>395</v>
      </c>
      <c r="B1597" s="2"/>
      <c r="C1597" s="2"/>
      <c r="D1597" s="2"/>
    </row>
    <row r="1598" spans="1:5" x14ac:dyDescent="0.25">
      <c r="A1598" s="3" t="s">
        <v>370</v>
      </c>
      <c r="B1598" s="2"/>
      <c r="C1598" s="8" t="s">
        <v>371</v>
      </c>
      <c r="D1598" s="69">
        <v>80</v>
      </c>
    </row>
    <row r="1599" spans="1:5" x14ac:dyDescent="0.25">
      <c r="A1599" s="3" t="s">
        <v>372</v>
      </c>
      <c r="B1599" s="2"/>
      <c r="C1599" s="8"/>
      <c r="D1599" s="1"/>
    </row>
    <row r="1600" spans="1:5" x14ac:dyDescent="0.25">
      <c r="A1600" s="3" t="s">
        <v>373</v>
      </c>
      <c r="B1600" s="2"/>
      <c r="C1600" s="8" t="s">
        <v>374</v>
      </c>
      <c r="D1600" s="1">
        <v>0.8</v>
      </c>
    </row>
    <row r="1601" spans="1:5" x14ac:dyDescent="0.25">
      <c r="A1601" s="3" t="s">
        <v>375</v>
      </c>
      <c r="B1601" s="2"/>
      <c r="C1601" s="8"/>
      <c r="D1601" s="1"/>
    </row>
    <row r="1602" spans="1:5" x14ac:dyDescent="0.25">
      <c r="A1602" s="3" t="s">
        <v>376</v>
      </c>
      <c r="B1602" s="2"/>
      <c r="C1602" s="8" t="s">
        <v>377</v>
      </c>
      <c r="D1602" s="1">
        <v>10.3</v>
      </c>
    </row>
    <row r="1603" spans="1:5" x14ac:dyDescent="0.25">
      <c r="A1603" s="3" t="s">
        <v>378</v>
      </c>
      <c r="B1603" s="2"/>
      <c r="C1603" s="2"/>
      <c r="D1603" s="2"/>
      <c r="E1603" s="2"/>
    </row>
    <row r="1604" spans="1:5" x14ac:dyDescent="0.25">
      <c r="A1604" s="7" t="s">
        <v>379</v>
      </c>
      <c r="B1604" s="2"/>
      <c r="C1604" s="2"/>
      <c r="D1604" s="2"/>
      <c r="E1604" s="2"/>
    </row>
    <row r="1605" spans="1:5" x14ac:dyDescent="0.25">
      <c r="A1605" s="3" t="s">
        <v>380</v>
      </c>
      <c r="B1605" s="2"/>
      <c r="C1605" s="2"/>
      <c r="D1605" s="2"/>
      <c r="E1605" s="2"/>
    </row>
    <row r="1606" spans="1:5" x14ac:dyDescent="0.25">
      <c r="A1606" s="3" t="s">
        <v>376</v>
      </c>
      <c r="B1606" s="2"/>
      <c r="C1606" s="8" t="s">
        <v>377</v>
      </c>
      <c r="D1606" s="1">
        <v>8.26</v>
      </c>
    </row>
    <row r="1607" spans="1:5" ht="15.75" x14ac:dyDescent="0.25">
      <c r="A1607" s="3" t="s">
        <v>396</v>
      </c>
      <c r="B1607" s="2"/>
      <c r="C1607" s="8" t="s">
        <v>343</v>
      </c>
      <c r="D1607" s="1">
        <f>D1606*D1598/1000000</f>
        <v>6.6079999999999991E-4</v>
      </c>
    </row>
    <row r="1608" spans="1:5" x14ac:dyDescent="0.25">
      <c r="A1608" s="3" t="s">
        <v>382</v>
      </c>
      <c r="B1608" s="2"/>
      <c r="C1608" s="8" t="s">
        <v>345</v>
      </c>
      <c r="D1608" s="1">
        <f>D1606*D1600/3600</f>
        <v>1.8355555555555558E-3</v>
      </c>
    </row>
    <row r="1609" spans="1:5" x14ac:dyDescent="0.25">
      <c r="A1609" s="31"/>
      <c r="B1609" s="2"/>
      <c r="C1609" s="2"/>
      <c r="D1609" s="2"/>
    </row>
    <row r="1610" spans="1:5" x14ac:dyDescent="0.25">
      <c r="A1610" s="7" t="s">
        <v>383</v>
      </c>
      <c r="B1610" s="2"/>
      <c r="C1610" s="2"/>
      <c r="D1610" s="2"/>
    </row>
    <row r="1611" spans="1:5" x14ac:dyDescent="0.25">
      <c r="A1611" s="3" t="s">
        <v>380</v>
      </c>
      <c r="B1611" s="2"/>
      <c r="C1611" s="2"/>
      <c r="D1611" s="2"/>
    </row>
    <row r="1612" spans="1:5" x14ac:dyDescent="0.25">
      <c r="A1612" s="3" t="s">
        <v>376</v>
      </c>
      <c r="B1612" s="2"/>
      <c r="C1612" s="8" t="s">
        <v>377</v>
      </c>
      <c r="D1612" s="1">
        <v>0.36</v>
      </c>
    </row>
    <row r="1613" spans="1:5" ht="15.75" x14ac:dyDescent="0.25">
      <c r="A1613" s="3" t="s">
        <v>381</v>
      </c>
      <c r="B1613" s="2"/>
      <c r="C1613" s="8" t="s">
        <v>343</v>
      </c>
      <c r="D1613" s="1">
        <f>D1612*D1598/1000000</f>
        <v>2.8799999999999999E-5</v>
      </c>
    </row>
    <row r="1614" spans="1:5" x14ac:dyDescent="0.25">
      <c r="A1614" s="3" t="s">
        <v>382</v>
      </c>
      <c r="B1614" s="2"/>
      <c r="C1614" s="8" t="s">
        <v>345</v>
      </c>
      <c r="D1614" s="1">
        <f>D1612*D1600/3600</f>
        <v>7.9999999999999993E-5</v>
      </c>
    </row>
    <row r="1615" spans="1:5" x14ac:dyDescent="0.25">
      <c r="A1615" s="31"/>
      <c r="B1615" s="2"/>
      <c r="C1615" s="2"/>
      <c r="D1615" s="2"/>
      <c r="E1615" s="2"/>
    </row>
    <row r="1616" spans="1:5" ht="45.75" customHeight="1" x14ac:dyDescent="0.25">
      <c r="A1616" s="125" t="s">
        <v>38</v>
      </c>
      <c r="B1616" s="125"/>
      <c r="C1616" s="125"/>
      <c r="D1616" s="2"/>
      <c r="E1616" s="2"/>
    </row>
    <row r="1617" spans="1:5" x14ac:dyDescent="0.25">
      <c r="A1617" s="3" t="s">
        <v>380</v>
      </c>
      <c r="B1617" s="2"/>
      <c r="C1617" s="2"/>
      <c r="D1617" s="2"/>
      <c r="E1617" s="2"/>
    </row>
    <row r="1618" spans="1:5" x14ac:dyDescent="0.25">
      <c r="A1618" s="3" t="s">
        <v>376</v>
      </c>
      <c r="B1618" s="2"/>
      <c r="C1618" s="8" t="s">
        <v>377</v>
      </c>
      <c r="D1618" s="1">
        <v>0.3</v>
      </c>
    </row>
    <row r="1619" spans="1:5" ht="15.75" x14ac:dyDescent="0.25">
      <c r="A1619" s="3" t="s">
        <v>381</v>
      </c>
      <c r="B1619" s="2"/>
      <c r="C1619" s="8" t="s">
        <v>343</v>
      </c>
      <c r="D1619" s="1">
        <f>D1618*D1598/1000000</f>
        <v>2.4000000000000001E-5</v>
      </c>
    </row>
    <row r="1620" spans="1:5" x14ac:dyDescent="0.25">
      <c r="A1620" s="3" t="s">
        <v>382</v>
      </c>
      <c r="B1620" s="2"/>
      <c r="C1620" s="8" t="s">
        <v>345</v>
      </c>
      <c r="D1620" s="82">
        <f>D1618*D1600/3600</f>
        <v>6.666666666666667E-5</v>
      </c>
    </row>
    <row r="1621" spans="1:5" x14ac:dyDescent="0.25">
      <c r="A1621" s="31"/>
      <c r="B1621" s="2"/>
      <c r="C1621" s="2"/>
      <c r="D1621" s="2"/>
    </row>
    <row r="1622" spans="1:5" x14ac:dyDescent="0.25">
      <c r="A1622" s="7" t="s">
        <v>397</v>
      </c>
      <c r="B1622" s="2"/>
      <c r="C1622" s="2"/>
      <c r="D1622" s="2"/>
    </row>
    <row r="1623" spans="1:5" x14ac:dyDescent="0.25">
      <c r="A1623" s="3" t="s">
        <v>380</v>
      </c>
      <c r="B1623" s="2"/>
      <c r="C1623" s="2"/>
      <c r="D1623" s="2"/>
    </row>
    <row r="1624" spans="1:5" x14ac:dyDescent="0.25">
      <c r="A1624" s="3" t="s">
        <v>376</v>
      </c>
      <c r="B1624" s="2"/>
      <c r="C1624" s="8" t="s">
        <v>377</v>
      </c>
      <c r="D1624" s="1">
        <v>0.05</v>
      </c>
    </row>
    <row r="1625" spans="1:5" ht="15.75" x14ac:dyDescent="0.25">
      <c r="A1625" s="3" t="s">
        <v>381</v>
      </c>
      <c r="B1625" s="2"/>
      <c r="C1625" s="8" t="s">
        <v>343</v>
      </c>
      <c r="D1625" s="1">
        <f>D1624*D1598/1000000</f>
        <v>3.9999999999999998E-6</v>
      </c>
    </row>
    <row r="1626" spans="1:5" x14ac:dyDescent="0.25">
      <c r="A1626" s="3" t="s">
        <v>382</v>
      </c>
      <c r="B1626" s="2"/>
      <c r="C1626" s="8" t="s">
        <v>345</v>
      </c>
      <c r="D1626" s="83">
        <f>D1624*D1600/3600</f>
        <v>1.1111111111111113E-5</v>
      </c>
    </row>
    <row r="1627" spans="1:5" x14ac:dyDescent="0.25">
      <c r="A1627" s="31"/>
      <c r="B1627" s="2"/>
      <c r="C1627" s="2"/>
      <c r="D1627" s="2"/>
    </row>
    <row r="1628" spans="1:5" x14ac:dyDescent="0.25">
      <c r="A1628" s="7" t="s">
        <v>398</v>
      </c>
      <c r="B1628" s="2"/>
      <c r="C1628" s="2"/>
      <c r="D1628" s="2"/>
    </row>
    <row r="1629" spans="1:5" x14ac:dyDescent="0.25">
      <c r="A1629" s="3" t="s">
        <v>380</v>
      </c>
      <c r="B1629" s="2"/>
      <c r="C1629" s="2"/>
      <c r="D1629" s="2"/>
    </row>
    <row r="1630" spans="1:5" x14ac:dyDescent="0.25">
      <c r="A1630" s="3" t="s">
        <v>376</v>
      </c>
      <c r="B1630" s="2"/>
      <c r="C1630" s="8" t="s">
        <v>377</v>
      </c>
      <c r="D1630" s="84">
        <v>0.2</v>
      </c>
    </row>
    <row r="1631" spans="1:5" ht="15.75" x14ac:dyDescent="0.25">
      <c r="A1631" s="3" t="s">
        <v>381</v>
      </c>
      <c r="B1631" s="2"/>
      <c r="C1631" s="8" t="s">
        <v>343</v>
      </c>
      <c r="D1631" s="84">
        <f>D1630*D1598/1000000</f>
        <v>1.5999999999999999E-5</v>
      </c>
    </row>
    <row r="1632" spans="1:5" x14ac:dyDescent="0.25">
      <c r="A1632" s="3" t="s">
        <v>382</v>
      </c>
      <c r="B1632" s="2"/>
      <c r="C1632" s="8" t="s">
        <v>345</v>
      </c>
      <c r="D1632" s="85">
        <f>D1630*D1600/3600</f>
        <v>4.4444444444444453E-5</v>
      </c>
    </row>
    <row r="1633" spans="1:5" x14ac:dyDescent="0.25">
      <c r="A1633" s="31"/>
      <c r="B1633" s="2"/>
      <c r="C1633" s="2"/>
      <c r="D1633" s="2"/>
      <c r="E1633" s="2"/>
    </row>
    <row r="1634" spans="1:5" x14ac:dyDescent="0.25">
      <c r="A1634" s="125" t="s">
        <v>399</v>
      </c>
      <c r="B1634" s="125"/>
      <c r="C1634" s="125"/>
      <c r="D1634" s="2"/>
      <c r="E1634" s="2"/>
    </row>
    <row r="1635" spans="1:5" x14ac:dyDescent="0.25">
      <c r="A1635" s="3" t="s">
        <v>380</v>
      </c>
      <c r="B1635" s="2"/>
      <c r="C1635" s="2"/>
      <c r="D1635" s="2"/>
      <c r="E1635" s="2"/>
    </row>
    <row r="1636" spans="1:5" x14ac:dyDescent="0.25">
      <c r="A1636" s="3" t="s">
        <v>376</v>
      </c>
      <c r="B1636" s="2"/>
      <c r="C1636" s="8" t="s">
        <v>377</v>
      </c>
      <c r="D1636" s="1">
        <v>1.1299999999999999</v>
      </c>
    </row>
    <row r="1637" spans="1:5" ht="15.75" x14ac:dyDescent="0.25">
      <c r="A1637" s="3" t="s">
        <v>381</v>
      </c>
      <c r="B1637" s="2"/>
      <c r="C1637" s="8" t="s">
        <v>343</v>
      </c>
      <c r="D1637" s="1">
        <f>D1636*D1598/1000000</f>
        <v>9.0399999999999988E-5</v>
      </c>
    </row>
    <row r="1638" spans="1:5" x14ac:dyDescent="0.25">
      <c r="A1638" s="3" t="s">
        <v>382</v>
      </c>
      <c r="B1638" s="2"/>
      <c r="C1638" s="8" t="s">
        <v>345</v>
      </c>
      <c r="D1638" s="1">
        <f>D1636*D1600/3600</f>
        <v>2.5111111111111108E-4</v>
      </c>
    </row>
    <row r="1639" spans="1:5" x14ac:dyDescent="0.25">
      <c r="A1639" s="3" t="s">
        <v>384</v>
      </c>
      <c r="B1639" s="2"/>
      <c r="C1639" s="2"/>
      <c r="D1639" s="2"/>
    </row>
    <row r="1640" spans="1:5" x14ac:dyDescent="0.25">
      <c r="A1640" s="3" t="s">
        <v>385</v>
      </c>
      <c r="B1640" s="2"/>
      <c r="C1640" s="2"/>
      <c r="D1640" s="2"/>
    </row>
    <row r="1641" spans="1:5" x14ac:dyDescent="0.25">
      <c r="A1641" s="3"/>
      <c r="B1641" s="2"/>
      <c r="C1641" s="2"/>
      <c r="D1641" s="2"/>
    </row>
    <row r="1642" spans="1:5" x14ac:dyDescent="0.25">
      <c r="A1642" s="7" t="s">
        <v>386</v>
      </c>
      <c r="B1642" s="2"/>
      <c r="C1642" s="2"/>
      <c r="D1642" s="2"/>
    </row>
    <row r="1643" spans="1:5" x14ac:dyDescent="0.25">
      <c r="A1643" s="3" t="s">
        <v>380</v>
      </c>
      <c r="B1643" s="2"/>
      <c r="C1643" s="2"/>
      <c r="D1643" s="2"/>
    </row>
    <row r="1644" spans="1:5" x14ac:dyDescent="0.25">
      <c r="A1644" s="3" t="s">
        <v>376</v>
      </c>
      <c r="B1644" s="2"/>
      <c r="C1644" s="8" t="s">
        <v>377</v>
      </c>
      <c r="D1644" s="1">
        <v>1.87</v>
      </c>
    </row>
    <row r="1645" spans="1:5" ht="15.75" x14ac:dyDescent="0.25">
      <c r="A1645" s="3" t="s">
        <v>381</v>
      </c>
      <c r="B1645" s="2"/>
      <c r="C1645" s="8" t="s">
        <v>343</v>
      </c>
      <c r="D1645" s="1">
        <f>D1644*D1598/1000000</f>
        <v>1.4960000000000003E-4</v>
      </c>
    </row>
    <row r="1646" spans="1:5" x14ac:dyDescent="0.25">
      <c r="A1646" s="3" t="s">
        <v>382</v>
      </c>
      <c r="B1646" s="2"/>
      <c r="C1646" s="8" t="s">
        <v>345</v>
      </c>
      <c r="D1646" s="1">
        <f>D1644*D1600/3600</f>
        <v>4.1555555555555562E-4</v>
      </c>
    </row>
    <row r="1648" spans="1:5" ht="15.75" thickBot="1" x14ac:dyDescent="0.3">
      <c r="A1648" s="3" t="s">
        <v>180</v>
      </c>
      <c r="B1648" s="2"/>
      <c r="C1648" s="2"/>
      <c r="D1648" s="2"/>
    </row>
    <row r="1649" spans="1:5" ht="15.75" thickBot="1" x14ac:dyDescent="0.3">
      <c r="A1649" s="24" t="s">
        <v>25</v>
      </c>
      <c r="B1649" s="25" t="s">
        <v>74</v>
      </c>
      <c r="C1649" s="25" t="s">
        <v>27</v>
      </c>
      <c r="D1649" s="25" t="s">
        <v>75</v>
      </c>
    </row>
    <row r="1650" spans="1:5" ht="15.75" thickBot="1" x14ac:dyDescent="0.3">
      <c r="A1650" s="26">
        <v>110</v>
      </c>
      <c r="B1650" s="27" t="s">
        <v>387</v>
      </c>
      <c r="C1650" s="63">
        <f>D1632</f>
        <v>4.4444444444444453E-5</v>
      </c>
      <c r="D1650" s="47">
        <f>D1631</f>
        <v>1.5999999999999999E-5</v>
      </c>
    </row>
    <row r="1651" spans="1:5" ht="26.25" thickBot="1" x14ac:dyDescent="0.3">
      <c r="A1651" s="26">
        <v>123</v>
      </c>
      <c r="B1651" s="27" t="s">
        <v>388</v>
      </c>
      <c r="C1651" s="47">
        <f>D1608</f>
        <v>1.8355555555555558E-3</v>
      </c>
      <c r="D1651" s="47">
        <f>D1607</f>
        <v>6.6079999999999991E-4</v>
      </c>
    </row>
    <row r="1652" spans="1:5" ht="15.75" thickBot="1" x14ac:dyDescent="0.3">
      <c r="A1652" s="26">
        <v>143</v>
      </c>
      <c r="B1652" s="27" t="s">
        <v>389</v>
      </c>
      <c r="C1652" s="47">
        <f>D1614</f>
        <v>7.9999999999999993E-5</v>
      </c>
      <c r="D1652" s="47">
        <f>D1613</f>
        <v>2.8799999999999999E-5</v>
      </c>
    </row>
    <row r="1653" spans="1:5" ht="15.75" thickBot="1" x14ac:dyDescent="0.3">
      <c r="A1653" s="26">
        <v>146</v>
      </c>
      <c r="B1653" s="27" t="s">
        <v>390</v>
      </c>
      <c r="C1653" s="62">
        <f>D1626</f>
        <v>1.1111111111111113E-5</v>
      </c>
      <c r="D1653" s="47">
        <f>D1625</f>
        <v>3.9999999999999998E-6</v>
      </c>
    </row>
    <row r="1654" spans="1:5" ht="15.75" thickBot="1" x14ac:dyDescent="0.3">
      <c r="A1654" s="26">
        <v>342</v>
      </c>
      <c r="B1654" s="27" t="s">
        <v>391</v>
      </c>
      <c r="C1654" s="47">
        <f>D1646</f>
        <v>4.1555555555555562E-4</v>
      </c>
      <c r="D1654" s="62">
        <f>D1645</f>
        <v>1.4960000000000003E-4</v>
      </c>
    </row>
    <row r="1655" spans="1:5" ht="39" thickBot="1" x14ac:dyDescent="0.3">
      <c r="A1655" s="26">
        <v>344</v>
      </c>
      <c r="B1655" s="27" t="s">
        <v>392</v>
      </c>
      <c r="C1655" s="61">
        <f>D1638</f>
        <v>2.5111111111111108E-4</v>
      </c>
      <c r="D1655" s="47">
        <f>D1637</f>
        <v>9.0399999999999988E-5</v>
      </c>
    </row>
    <row r="1656" spans="1:5" ht="39" thickBot="1" x14ac:dyDescent="0.3">
      <c r="A1656" s="26">
        <v>2908</v>
      </c>
      <c r="B1656" s="27" t="s">
        <v>39</v>
      </c>
      <c r="C1656" s="61">
        <f>D1620</f>
        <v>6.666666666666667E-5</v>
      </c>
      <c r="D1656" s="47">
        <f>D1619</f>
        <v>2.4000000000000001E-5</v>
      </c>
    </row>
    <row r="1658" spans="1:5" x14ac:dyDescent="0.25">
      <c r="A1658" s="1" t="s">
        <v>407</v>
      </c>
      <c r="B1658" s="2"/>
      <c r="C1658" s="2"/>
      <c r="D1658" s="2"/>
      <c r="E1658" s="2"/>
    </row>
    <row r="1659" spans="1:5" x14ac:dyDescent="0.25">
      <c r="A1659" s="1" t="s">
        <v>406</v>
      </c>
      <c r="B1659" s="2"/>
      <c r="C1659" s="2"/>
      <c r="D1659" s="2"/>
      <c r="E1659" s="2"/>
    </row>
    <row r="1660" spans="1:5" x14ac:dyDescent="0.25">
      <c r="A1660" s="3" t="s">
        <v>228</v>
      </c>
      <c r="B1660" s="2"/>
      <c r="C1660" s="2"/>
      <c r="D1660" s="2"/>
      <c r="E1660" s="2"/>
    </row>
    <row r="1661" spans="1:5" x14ac:dyDescent="0.25">
      <c r="A1661" s="3" t="s">
        <v>362</v>
      </c>
      <c r="B1661" s="2"/>
      <c r="C1661" s="2"/>
      <c r="D1661" s="2"/>
      <c r="E1661" s="2"/>
    </row>
    <row r="1662" spans="1:5" x14ac:dyDescent="0.25">
      <c r="A1662" s="3" t="s">
        <v>363</v>
      </c>
      <c r="B1662" s="2"/>
      <c r="C1662" s="2"/>
      <c r="D1662" s="2"/>
      <c r="E1662" s="2"/>
    </row>
    <row r="1663" spans="1:5" x14ac:dyDescent="0.25">
      <c r="A1663" s="3"/>
      <c r="B1663" s="2"/>
      <c r="C1663" s="2"/>
      <c r="D1663" s="2"/>
      <c r="E1663" s="2"/>
    </row>
    <row r="1664" spans="1:5" x14ac:dyDescent="0.25">
      <c r="A1664" s="3" t="s">
        <v>364</v>
      </c>
      <c r="B1664" s="2"/>
      <c r="C1664" s="8" t="s">
        <v>365</v>
      </c>
      <c r="D1664" s="1">
        <v>0.8</v>
      </c>
    </row>
    <row r="1665" spans="1:5" x14ac:dyDescent="0.25">
      <c r="A1665" s="3" t="s">
        <v>366</v>
      </c>
      <c r="B1665" s="2"/>
      <c r="C1665" s="8" t="s">
        <v>367</v>
      </c>
      <c r="D1665" s="1">
        <v>0.13</v>
      </c>
    </row>
    <row r="1666" spans="1:5" x14ac:dyDescent="0.25">
      <c r="A1666" s="3"/>
      <c r="B1666" s="2"/>
      <c r="C1666" s="8"/>
      <c r="D1666" s="1"/>
    </row>
    <row r="1667" spans="1:5" x14ac:dyDescent="0.25">
      <c r="A1667" s="3" t="s">
        <v>400</v>
      </c>
      <c r="B1667" s="2"/>
      <c r="C1667" s="8"/>
      <c r="D1667" s="1"/>
    </row>
    <row r="1668" spans="1:5" x14ac:dyDescent="0.25">
      <c r="A1668" s="3" t="s">
        <v>368</v>
      </c>
      <c r="B1668" s="2"/>
      <c r="C1668" s="8"/>
      <c r="D1668" s="1"/>
    </row>
    <row r="1669" spans="1:5" x14ac:dyDescent="0.25">
      <c r="A1669" s="3" t="s">
        <v>401</v>
      </c>
      <c r="B1669" s="2"/>
      <c r="C1669" s="8"/>
      <c r="D1669" s="1"/>
    </row>
    <row r="1670" spans="1:5" x14ac:dyDescent="0.25">
      <c r="A1670" s="3" t="s">
        <v>402</v>
      </c>
      <c r="B1670" s="2"/>
      <c r="C1670" s="8" t="s">
        <v>371</v>
      </c>
      <c r="D1670" s="69">
        <v>200</v>
      </c>
    </row>
    <row r="1671" spans="1:5" x14ac:dyDescent="0.25">
      <c r="A1671" s="3" t="s">
        <v>372</v>
      </c>
      <c r="B1671" s="2"/>
      <c r="C1671" s="8"/>
      <c r="D1671" s="1"/>
    </row>
    <row r="1672" spans="1:5" x14ac:dyDescent="0.25">
      <c r="A1672" s="3" t="s">
        <v>403</v>
      </c>
      <c r="B1672" s="2"/>
      <c r="C1672" s="8" t="s">
        <v>374</v>
      </c>
      <c r="D1672" s="1">
        <v>2</v>
      </c>
    </row>
    <row r="1673" spans="1:5" x14ac:dyDescent="0.25">
      <c r="A1673" s="3" t="s">
        <v>375</v>
      </c>
      <c r="B1673" s="2"/>
      <c r="C1673" s="8"/>
      <c r="D1673" s="1"/>
    </row>
    <row r="1674" spans="1:5" x14ac:dyDescent="0.25">
      <c r="A1674" s="3" t="s">
        <v>404</v>
      </c>
      <c r="B1674" s="2"/>
      <c r="C1674" s="8" t="s">
        <v>377</v>
      </c>
      <c r="D1674" s="1">
        <v>16.7</v>
      </c>
    </row>
    <row r="1675" spans="1:5" x14ac:dyDescent="0.25">
      <c r="A1675" s="3" t="s">
        <v>378</v>
      </c>
      <c r="B1675" s="2"/>
      <c r="C1675" s="2"/>
      <c r="D1675" s="2"/>
      <c r="E1675" s="2"/>
    </row>
    <row r="1676" spans="1:5" x14ac:dyDescent="0.25">
      <c r="A1676" s="7" t="s">
        <v>379</v>
      </c>
      <c r="B1676" s="2"/>
      <c r="C1676" s="2"/>
      <c r="D1676" s="2"/>
      <c r="E1676" s="2"/>
    </row>
    <row r="1677" spans="1:5" x14ac:dyDescent="0.25">
      <c r="A1677" s="3" t="s">
        <v>380</v>
      </c>
      <c r="B1677" s="2"/>
      <c r="C1677" s="2"/>
      <c r="D1677" s="2"/>
      <c r="E1677" s="2"/>
    </row>
    <row r="1678" spans="1:5" x14ac:dyDescent="0.25">
      <c r="A1678" s="3" t="s">
        <v>376</v>
      </c>
      <c r="B1678" s="2"/>
      <c r="C1678" s="8" t="s">
        <v>377</v>
      </c>
      <c r="D1678" s="1">
        <v>14.97</v>
      </c>
    </row>
    <row r="1679" spans="1:5" ht="15.75" x14ac:dyDescent="0.25">
      <c r="A1679" s="3" t="s">
        <v>381</v>
      </c>
      <c r="B1679" s="2"/>
      <c r="C1679" s="8" t="s">
        <v>343</v>
      </c>
      <c r="D1679" s="1">
        <f>D1678*D1670/1000000</f>
        <v>2.9940000000000001E-3</v>
      </c>
    </row>
    <row r="1680" spans="1:5" x14ac:dyDescent="0.25">
      <c r="A1680" s="3" t="s">
        <v>382</v>
      </c>
      <c r="B1680" s="2"/>
      <c r="C1680" s="8" t="s">
        <v>345</v>
      </c>
      <c r="D1680" s="1">
        <f>D1678*D1672/3600</f>
        <v>8.3166666666666667E-3</v>
      </c>
    </row>
    <row r="1681" spans="1:5" x14ac:dyDescent="0.25">
      <c r="A1681" s="31"/>
      <c r="B1681" s="2"/>
      <c r="C1681" s="2"/>
      <c r="D1681" s="2"/>
    </row>
    <row r="1682" spans="1:5" x14ac:dyDescent="0.25">
      <c r="A1682" s="7" t="s">
        <v>383</v>
      </c>
      <c r="B1682" s="2"/>
      <c r="C1682" s="2"/>
      <c r="D1682" s="2"/>
    </row>
    <row r="1683" spans="1:5" x14ac:dyDescent="0.25">
      <c r="A1683" s="3" t="s">
        <v>380</v>
      </c>
      <c r="B1683" s="2"/>
      <c r="C1683" s="2"/>
      <c r="D1683" s="2"/>
    </row>
    <row r="1684" spans="1:5" x14ac:dyDescent="0.25">
      <c r="A1684" s="3" t="s">
        <v>405</v>
      </c>
      <c r="B1684" s="2"/>
      <c r="C1684" s="8" t="s">
        <v>377</v>
      </c>
      <c r="D1684" s="1">
        <v>1.73</v>
      </c>
    </row>
    <row r="1685" spans="1:5" ht="15.75" x14ac:dyDescent="0.25">
      <c r="A1685" s="3" t="s">
        <v>381</v>
      </c>
      <c r="B1685" s="2"/>
      <c r="C1685" s="8" t="s">
        <v>343</v>
      </c>
      <c r="D1685" s="1">
        <f>D1684*D1670/1000000</f>
        <v>3.4600000000000001E-4</v>
      </c>
    </row>
    <row r="1686" spans="1:5" x14ac:dyDescent="0.25">
      <c r="A1686" s="3" t="s">
        <v>382</v>
      </c>
      <c r="B1686" s="2"/>
      <c r="C1686" s="8" t="s">
        <v>345</v>
      </c>
      <c r="D1686" s="1">
        <f>D1684*D1672/3600</f>
        <v>9.6111111111111115E-4</v>
      </c>
    </row>
    <row r="1688" spans="1:5" ht="15.75" thickBot="1" x14ac:dyDescent="0.3">
      <c r="A1688" s="3" t="s">
        <v>180</v>
      </c>
      <c r="B1688" s="2"/>
      <c r="C1688" s="2"/>
      <c r="D1688" s="2"/>
    </row>
    <row r="1689" spans="1:5" ht="15.75" thickBot="1" x14ac:dyDescent="0.3">
      <c r="A1689" s="24" t="s">
        <v>25</v>
      </c>
      <c r="B1689" s="25" t="s">
        <v>74</v>
      </c>
      <c r="C1689" s="25" t="s">
        <v>27</v>
      </c>
      <c r="D1689" s="25" t="s">
        <v>75</v>
      </c>
    </row>
    <row r="1690" spans="1:5" ht="26.25" thickBot="1" x14ac:dyDescent="0.3">
      <c r="A1690" s="26">
        <v>123</v>
      </c>
      <c r="B1690" s="27" t="s">
        <v>388</v>
      </c>
      <c r="C1690" s="47">
        <f>D1680</f>
        <v>8.3166666666666667E-3</v>
      </c>
      <c r="D1690" s="47">
        <f>D1679</f>
        <v>2.9940000000000001E-3</v>
      </c>
    </row>
    <row r="1691" spans="1:5" ht="15.75" thickBot="1" x14ac:dyDescent="0.3">
      <c r="A1691" s="26">
        <v>143</v>
      </c>
      <c r="B1691" s="27" t="s">
        <v>389</v>
      </c>
      <c r="C1691" s="47">
        <f>D1686</f>
        <v>9.6111111111111115E-4</v>
      </c>
      <c r="D1691" s="47">
        <f>D1685</f>
        <v>3.4600000000000001E-4</v>
      </c>
    </row>
    <row r="1693" spans="1:5" x14ac:dyDescent="0.25">
      <c r="A1693" s="1" t="s">
        <v>408</v>
      </c>
    </row>
    <row r="1694" spans="1:5" x14ac:dyDescent="0.25">
      <c r="A1694" s="1" t="s">
        <v>406</v>
      </c>
    </row>
    <row r="1695" spans="1:5" x14ac:dyDescent="0.25">
      <c r="A1695" s="3" t="s">
        <v>228</v>
      </c>
      <c r="B1695" s="2"/>
      <c r="C1695" s="2"/>
      <c r="D1695" s="2"/>
      <c r="E1695" s="2"/>
    </row>
    <row r="1696" spans="1:5" x14ac:dyDescent="0.25">
      <c r="A1696" s="3" t="s">
        <v>362</v>
      </c>
      <c r="B1696" s="2"/>
      <c r="C1696" s="2"/>
      <c r="D1696" s="2"/>
      <c r="E1696" s="2"/>
    </row>
    <row r="1697" spans="1:5" x14ac:dyDescent="0.25">
      <c r="A1697" s="3" t="s">
        <v>363</v>
      </c>
      <c r="B1697" s="2"/>
      <c r="C1697" s="2"/>
      <c r="D1697" s="2"/>
      <c r="E1697" s="2"/>
    </row>
    <row r="1698" spans="1:5" x14ac:dyDescent="0.25">
      <c r="A1698" s="3"/>
      <c r="B1698" s="2"/>
      <c r="C1698" s="2"/>
      <c r="D1698" s="2"/>
      <c r="E1698" s="2"/>
    </row>
    <row r="1699" spans="1:5" x14ac:dyDescent="0.25">
      <c r="A1699" s="3" t="s">
        <v>364</v>
      </c>
      <c r="B1699" s="2"/>
      <c r="C1699" s="8" t="s">
        <v>365</v>
      </c>
      <c r="D1699" s="1">
        <v>0.8</v>
      </c>
    </row>
    <row r="1700" spans="1:5" x14ac:dyDescent="0.25">
      <c r="A1700" s="3" t="s">
        <v>366</v>
      </c>
      <c r="B1700" s="2"/>
      <c r="C1700" s="8" t="s">
        <v>367</v>
      </c>
      <c r="D1700" s="1">
        <v>0.13</v>
      </c>
    </row>
    <row r="1701" spans="1:5" x14ac:dyDescent="0.25">
      <c r="A1701" s="3"/>
      <c r="B1701" s="2"/>
      <c r="C1701" s="8"/>
      <c r="D1701" s="1"/>
    </row>
    <row r="1702" spans="1:5" x14ac:dyDescent="0.25">
      <c r="A1702" s="3" t="s">
        <v>409</v>
      </c>
      <c r="B1702" s="2"/>
      <c r="C1702" s="2"/>
      <c r="D1702" s="2"/>
    </row>
    <row r="1703" spans="1:5" x14ac:dyDescent="0.25">
      <c r="A1703" s="3" t="s">
        <v>410</v>
      </c>
      <c r="B1703" s="2"/>
      <c r="C1703" s="2"/>
      <c r="D1703" s="2"/>
    </row>
    <row r="1704" spans="1:5" x14ac:dyDescent="0.25">
      <c r="A1704" s="3" t="s">
        <v>370</v>
      </c>
      <c r="B1704" s="2"/>
      <c r="C1704" s="8" t="s">
        <v>371</v>
      </c>
      <c r="D1704" s="69">
        <v>240</v>
      </c>
    </row>
    <row r="1705" spans="1:5" x14ac:dyDescent="0.25">
      <c r="A1705" s="3" t="s">
        <v>372</v>
      </c>
      <c r="B1705" s="2"/>
      <c r="C1705" s="8"/>
      <c r="D1705" s="1"/>
    </row>
    <row r="1706" spans="1:5" x14ac:dyDescent="0.25">
      <c r="A1706" s="3" t="s">
        <v>373</v>
      </c>
      <c r="B1706" s="2"/>
      <c r="C1706" s="8" t="s">
        <v>374</v>
      </c>
      <c r="D1706" s="1">
        <v>1.2</v>
      </c>
    </row>
    <row r="1707" spans="1:5" x14ac:dyDescent="0.25">
      <c r="A1707" s="3" t="s">
        <v>375</v>
      </c>
      <c r="B1707" s="2"/>
      <c r="C1707" s="8"/>
      <c r="D1707" s="1"/>
    </row>
    <row r="1708" spans="1:5" x14ac:dyDescent="0.25">
      <c r="A1708" s="3" t="s">
        <v>376</v>
      </c>
      <c r="B1708" s="2"/>
      <c r="C1708" s="8" t="s">
        <v>377</v>
      </c>
      <c r="D1708" s="1">
        <v>19.8</v>
      </c>
    </row>
    <row r="1709" spans="1:5" x14ac:dyDescent="0.25">
      <c r="A1709" s="3" t="s">
        <v>378</v>
      </c>
      <c r="B1709" s="2"/>
      <c r="C1709" s="2"/>
      <c r="D1709" s="2"/>
      <c r="E1709" s="2"/>
    </row>
    <row r="1710" spans="1:5" x14ac:dyDescent="0.25">
      <c r="A1710" s="3"/>
      <c r="B1710" s="2"/>
      <c r="C1710" s="2"/>
      <c r="D1710" s="2"/>
      <c r="E1710" s="2"/>
    </row>
    <row r="1711" spans="1:5" x14ac:dyDescent="0.25">
      <c r="A1711" s="7" t="s">
        <v>379</v>
      </c>
      <c r="B1711" s="2"/>
      <c r="C1711" s="2"/>
      <c r="D1711" s="2"/>
      <c r="E1711" s="2"/>
    </row>
    <row r="1712" spans="1:5" x14ac:dyDescent="0.25">
      <c r="A1712" s="3" t="s">
        <v>380</v>
      </c>
      <c r="B1712" s="2"/>
      <c r="C1712" s="2"/>
      <c r="D1712" s="2"/>
      <c r="E1712" s="2"/>
    </row>
    <row r="1713" spans="1:5" x14ac:dyDescent="0.25">
      <c r="A1713" s="3" t="s">
        <v>376</v>
      </c>
      <c r="B1713" s="2"/>
      <c r="C1713" s="8" t="s">
        <v>377</v>
      </c>
      <c r="D1713" s="1">
        <v>2.6</v>
      </c>
    </row>
    <row r="1714" spans="1:5" ht="15.75" x14ac:dyDescent="0.25">
      <c r="A1714" s="3" t="s">
        <v>381</v>
      </c>
      <c r="B1714" s="2"/>
      <c r="C1714" s="8" t="s">
        <v>343</v>
      </c>
      <c r="D1714" s="1">
        <f>D1713*D1704/1000000</f>
        <v>6.2399999999999999E-4</v>
      </c>
    </row>
    <row r="1715" spans="1:5" x14ac:dyDescent="0.25">
      <c r="A1715" s="3" t="s">
        <v>382</v>
      </c>
      <c r="B1715" s="2"/>
      <c r="C1715" s="8" t="s">
        <v>345</v>
      </c>
      <c r="D1715" s="1">
        <f>D1713*D1706/3600</f>
        <v>8.6666666666666674E-4</v>
      </c>
    </row>
    <row r="1716" spans="1:5" x14ac:dyDescent="0.25">
      <c r="A1716" s="31"/>
      <c r="B1716" s="2"/>
      <c r="C1716" s="8"/>
      <c r="D1716" s="1"/>
    </row>
    <row r="1717" spans="1:5" x14ac:dyDescent="0.25">
      <c r="A1717" s="7" t="s">
        <v>383</v>
      </c>
      <c r="B1717" s="2"/>
      <c r="C1717" s="8"/>
      <c r="D1717" s="1"/>
    </row>
    <row r="1718" spans="1:5" x14ac:dyDescent="0.25">
      <c r="A1718" s="3" t="s">
        <v>380</v>
      </c>
      <c r="B1718" s="2"/>
      <c r="C1718" s="8"/>
      <c r="D1718" s="1"/>
    </row>
    <row r="1719" spans="1:5" x14ac:dyDescent="0.25">
      <c r="A1719" s="3" t="s">
        <v>376</v>
      </c>
      <c r="B1719" s="2"/>
      <c r="C1719" s="8" t="s">
        <v>377</v>
      </c>
      <c r="D1719" s="1">
        <v>3.9</v>
      </c>
    </row>
    <row r="1720" spans="1:5" ht="15.75" x14ac:dyDescent="0.25">
      <c r="A1720" s="3" t="s">
        <v>381</v>
      </c>
      <c r="B1720" s="2"/>
      <c r="C1720" s="8" t="s">
        <v>343</v>
      </c>
      <c r="D1720" s="1">
        <f>D1719*D1704/1000000</f>
        <v>9.3599999999999998E-4</v>
      </c>
    </row>
    <row r="1721" spans="1:5" x14ac:dyDescent="0.25">
      <c r="A1721" s="3" t="s">
        <v>382</v>
      </c>
      <c r="B1721" s="2"/>
      <c r="C1721" s="8" t="s">
        <v>345</v>
      </c>
      <c r="D1721" s="1">
        <f>D1719*D1706/3600</f>
        <v>1.2999999999999999E-3</v>
      </c>
    </row>
    <row r="1722" spans="1:5" x14ac:dyDescent="0.25">
      <c r="A1722" s="31"/>
      <c r="B1722" s="2"/>
      <c r="C1722" s="2"/>
      <c r="D1722" s="2"/>
      <c r="E1722" s="2"/>
    </row>
    <row r="1723" spans="1:5" x14ac:dyDescent="0.25">
      <c r="A1723" s="125" t="s">
        <v>38</v>
      </c>
      <c r="B1723" s="125"/>
      <c r="C1723" s="125"/>
      <c r="D1723" s="2"/>
      <c r="E1723" s="2"/>
    </row>
    <row r="1724" spans="1:5" x14ac:dyDescent="0.25">
      <c r="A1724" s="3" t="s">
        <v>380</v>
      </c>
      <c r="B1724" s="2"/>
      <c r="C1724" s="2"/>
      <c r="D1724" s="2"/>
      <c r="E1724" s="2"/>
    </row>
    <row r="1725" spans="1:5" x14ac:dyDescent="0.25">
      <c r="A1725" s="3" t="s">
        <v>376</v>
      </c>
      <c r="B1725" s="2"/>
      <c r="C1725" s="8" t="s">
        <v>377</v>
      </c>
      <c r="D1725" s="1">
        <v>3.5</v>
      </c>
    </row>
    <row r="1726" spans="1:5" ht="15.75" x14ac:dyDescent="0.25">
      <c r="A1726" s="3" t="s">
        <v>381</v>
      </c>
      <c r="B1726" s="2"/>
      <c r="C1726" s="8" t="s">
        <v>343</v>
      </c>
      <c r="D1726" s="1">
        <f>D1725*D1704/1000000</f>
        <v>8.4000000000000003E-4</v>
      </c>
    </row>
    <row r="1727" spans="1:5" x14ac:dyDescent="0.25">
      <c r="A1727" s="3" t="s">
        <v>382</v>
      </c>
      <c r="B1727" s="2"/>
      <c r="C1727" s="8" t="s">
        <v>345</v>
      </c>
      <c r="D1727" s="1">
        <f>D1725*D1706/3600</f>
        <v>1.1666666666666668E-3</v>
      </c>
    </row>
    <row r="1728" spans="1:5" x14ac:dyDescent="0.25">
      <c r="A1728" s="31"/>
      <c r="B1728" s="2"/>
      <c r="C1728" s="2"/>
      <c r="D1728" s="2"/>
    </row>
    <row r="1729" spans="1:5" x14ac:dyDescent="0.25">
      <c r="A1729" s="7" t="s">
        <v>397</v>
      </c>
      <c r="B1729" s="2"/>
      <c r="C1729" s="2"/>
      <c r="D1729" s="2"/>
    </row>
    <row r="1730" spans="1:5" x14ac:dyDescent="0.25">
      <c r="A1730" s="3" t="s">
        <v>380</v>
      </c>
      <c r="B1730" s="2"/>
      <c r="C1730" s="2"/>
      <c r="D1730" s="2"/>
    </row>
    <row r="1731" spans="1:5" x14ac:dyDescent="0.25">
      <c r="A1731" s="3" t="s">
        <v>376</v>
      </c>
      <c r="B1731" s="2"/>
      <c r="C1731" s="8" t="s">
        <v>377</v>
      </c>
      <c r="D1731" s="1">
        <v>9.8000000000000007</v>
      </c>
    </row>
    <row r="1732" spans="1:5" ht="15.75" x14ac:dyDescent="0.25">
      <c r="A1732" s="3" t="s">
        <v>381</v>
      </c>
      <c r="B1732" s="2"/>
      <c r="C1732" s="8" t="s">
        <v>343</v>
      </c>
      <c r="D1732" s="1">
        <f>D1731*D1704/1000000</f>
        <v>2.3519999999999999E-3</v>
      </c>
    </row>
    <row r="1733" spans="1:5" x14ac:dyDescent="0.25">
      <c r="A1733" s="3" t="s">
        <v>382</v>
      </c>
      <c r="B1733" s="2"/>
      <c r="C1733" s="8" t="s">
        <v>345</v>
      </c>
      <c r="D1733" s="1">
        <f>D1731*D1706/3600</f>
        <v>3.2666666666666664E-3</v>
      </c>
    </row>
    <row r="1734" spans="1:5" x14ac:dyDescent="0.25">
      <c r="A1734" s="3" t="s">
        <v>384</v>
      </c>
      <c r="B1734" s="2"/>
      <c r="C1734" s="2"/>
      <c r="D1734" s="2"/>
      <c r="E1734" s="2"/>
    </row>
    <row r="1735" spans="1:5" x14ac:dyDescent="0.25">
      <c r="A1735" s="3" t="s">
        <v>385</v>
      </c>
      <c r="B1735" s="2"/>
      <c r="C1735" s="2"/>
      <c r="D1735" s="2"/>
      <c r="E1735" s="2"/>
    </row>
    <row r="1736" spans="1:5" x14ac:dyDescent="0.25">
      <c r="A1736" s="3"/>
      <c r="B1736" s="2"/>
      <c r="C1736" s="2"/>
      <c r="D1736" s="2"/>
      <c r="E1736" s="2"/>
    </row>
    <row r="1737" spans="1:5" x14ac:dyDescent="0.25">
      <c r="A1737" s="7" t="s">
        <v>386</v>
      </c>
      <c r="B1737" s="2"/>
      <c r="C1737" s="2"/>
      <c r="D1737" s="2"/>
      <c r="E1737" s="2"/>
    </row>
    <row r="1738" spans="1:5" x14ac:dyDescent="0.25">
      <c r="A1738" s="3" t="s">
        <v>380</v>
      </c>
      <c r="B1738" s="2"/>
      <c r="C1738" s="2"/>
      <c r="D1738" s="2"/>
      <c r="E1738" s="2"/>
    </row>
    <row r="1739" spans="1:5" x14ac:dyDescent="0.25">
      <c r="A1739" s="3" t="s">
        <v>376</v>
      </c>
      <c r="B1739" s="2"/>
      <c r="C1739" s="8" t="s">
        <v>377</v>
      </c>
      <c r="D1739" s="1">
        <v>1.1100000000000001</v>
      </c>
    </row>
    <row r="1740" spans="1:5" ht="15.75" x14ac:dyDescent="0.25">
      <c r="A1740" s="3" t="s">
        <v>381</v>
      </c>
      <c r="B1740" s="2"/>
      <c r="C1740" s="8" t="s">
        <v>343</v>
      </c>
      <c r="D1740" s="86">
        <f>D1739*D1704/1000000</f>
        <v>2.6640000000000002E-4</v>
      </c>
    </row>
    <row r="1741" spans="1:5" x14ac:dyDescent="0.25">
      <c r="A1741" s="3" t="s">
        <v>382</v>
      </c>
      <c r="B1741" s="2"/>
      <c r="C1741" s="8" t="s">
        <v>345</v>
      </c>
      <c r="D1741" s="1">
        <f>D1739*D1706/3600</f>
        <v>3.6999999999999999E-4</v>
      </c>
    </row>
    <row r="1742" spans="1:5" x14ac:dyDescent="0.25">
      <c r="A1742" s="31"/>
      <c r="B1742" s="2"/>
      <c r="C1742" s="2"/>
      <c r="D1742" s="2"/>
    </row>
    <row r="1743" spans="1:5" x14ac:dyDescent="0.25">
      <c r="A1743" s="3" t="s">
        <v>411</v>
      </c>
      <c r="B1743" s="2"/>
      <c r="C1743" s="2"/>
      <c r="D1743" s="2"/>
    </row>
    <row r="1744" spans="1:5" x14ac:dyDescent="0.25">
      <c r="A1744" s="3" t="s">
        <v>380</v>
      </c>
      <c r="B1744" s="2"/>
      <c r="C1744" s="2"/>
      <c r="D1744" s="2"/>
    </row>
    <row r="1745" spans="1:4" x14ac:dyDescent="0.25">
      <c r="A1745" s="3" t="s">
        <v>376</v>
      </c>
      <c r="B1745" s="2"/>
      <c r="C1745" s="8" t="s">
        <v>377</v>
      </c>
      <c r="D1745" s="1">
        <v>0.76</v>
      </c>
    </row>
    <row r="1746" spans="1:4" x14ac:dyDescent="0.25">
      <c r="A1746" s="3" t="s">
        <v>412</v>
      </c>
      <c r="B1746" s="2"/>
      <c r="C1746" s="2"/>
      <c r="D1746" s="2"/>
    </row>
    <row r="1747" spans="1:4" x14ac:dyDescent="0.25">
      <c r="A1747" s="7" t="s">
        <v>67</v>
      </c>
      <c r="B1747" s="2"/>
      <c r="C1747" s="2"/>
      <c r="D1747" s="2"/>
    </row>
    <row r="1748" spans="1:4" ht="15.75" x14ac:dyDescent="0.25">
      <c r="A1748" s="3" t="s">
        <v>413</v>
      </c>
      <c r="B1748" s="2"/>
      <c r="C1748" s="8" t="s">
        <v>343</v>
      </c>
      <c r="D1748" s="1">
        <f>D1699*D1745*D1704/1000000</f>
        <v>1.4592000000000001E-4</v>
      </c>
    </row>
    <row r="1749" spans="1:4" x14ac:dyDescent="0.25">
      <c r="A1749" s="3" t="s">
        <v>414</v>
      </c>
      <c r="B1749" s="2"/>
      <c r="C1749" s="8" t="s">
        <v>345</v>
      </c>
      <c r="D1749" s="1">
        <f>D1699*D1745*D1706/3600</f>
        <v>2.026666666666667E-4</v>
      </c>
    </row>
    <row r="1750" spans="1:4" x14ac:dyDescent="0.25">
      <c r="A1750" s="31"/>
      <c r="B1750" s="2"/>
      <c r="C1750" s="2"/>
      <c r="D1750" s="2"/>
    </row>
    <row r="1751" spans="1:4" x14ac:dyDescent="0.25">
      <c r="A1751" s="7" t="s">
        <v>70</v>
      </c>
      <c r="B1751" s="2"/>
      <c r="C1751" s="2"/>
      <c r="D1751" s="2"/>
    </row>
    <row r="1752" spans="1:4" ht="15.75" x14ac:dyDescent="0.25">
      <c r="A1752" s="3" t="s">
        <v>415</v>
      </c>
      <c r="B1752" s="2"/>
      <c r="C1752" s="8" t="s">
        <v>343</v>
      </c>
      <c r="D1752" s="1">
        <f>D1700*D1745*D1704/1000000</f>
        <v>2.3711999999999999E-5</v>
      </c>
    </row>
    <row r="1753" spans="1:4" x14ac:dyDescent="0.25">
      <c r="A1753" s="3" t="s">
        <v>416</v>
      </c>
      <c r="B1753" s="2"/>
      <c r="C1753" s="8" t="s">
        <v>345</v>
      </c>
      <c r="D1753" s="83">
        <f>D1700*D1745*D1706/3600</f>
        <v>3.2933333333333332E-5</v>
      </c>
    </row>
    <row r="1754" spans="1:4" x14ac:dyDescent="0.25">
      <c r="A1754" s="3"/>
      <c r="B1754" s="2"/>
      <c r="C1754" s="8"/>
      <c r="D1754" s="83"/>
    </row>
    <row r="1755" spans="1:4" x14ac:dyDescent="0.25">
      <c r="A1755" s="3" t="s">
        <v>368</v>
      </c>
      <c r="B1755" s="2"/>
      <c r="C1755" s="2"/>
      <c r="D1755" s="2"/>
    </row>
    <row r="1756" spans="1:4" x14ac:dyDescent="0.25">
      <c r="A1756" s="3" t="s">
        <v>417</v>
      </c>
      <c r="B1756" s="2"/>
      <c r="C1756" s="2"/>
      <c r="D1756" s="2"/>
    </row>
    <row r="1757" spans="1:4" x14ac:dyDescent="0.25">
      <c r="A1757" s="3" t="s">
        <v>418</v>
      </c>
      <c r="B1757" s="2"/>
      <c r="C1757" s="8" t="s">
        <v>371</v>
      </c>
      <c r="D1757" s="69">
        <v>480</v>
      </c>
    </row>
    <row r="1758" spans="1:4" x14ac:dyDescent="0.25">
      <c r="A1758" s="3" t="s">
        <v>372</v>
      </c>
      <c r="B1758" s="2"/>
      <c r="C1758" s="8"/>
      <c r="D1758" s="1"/>
    </row>
    <row r="1759" spans="1:4" x14ac:dyDescent="0.25">
      <c r="A1759" s="3" t="s">
        <v>373</v>
      </c>
      <c r="B1759" s="2"/>
      <c r="C1759" s="8" t="s">
        <v>374</v>
      </c>
      <c r="D1759" s="1">
        <v>0.96</v>
      </c>
    </row>
    <row r="1760" spans="1:4" x14ac:dyDescent="0.25">
      <c r="A1760" s="31"/>
      <c r="B1760" s="2"/>
      <c r="C1760" s="8"/>
      <c r="D1760" s="1"/>
    </row>
    <row r="1761" spans="1:5" x14ac:dyDescent="0.25">
      <c r="A1761" s="3" t="s">
        <v>375</v>
      </c>
      <c r="B1761" s="2"/>
      <c r="C1761" s="8"/>
      <c r="D1761" s="1"/>
    </row>
    <row r="1762" spans="1:5" x14ac:dyDescent="0.25">
      <c r="A1762" s="3" t="s">
        <v>376</v>
      </c>
      <c r="B1762" s="2"/>
      <c r="C1762" s="8" t="s">
        <v>377</v>
      </c>
      <c r="D1762" s="1">
        <v>16.989999999999998</v>
      </c>
    </row>
    <row r="1763" spans="1:5" x14ac:dyDescent="0.25">
      <c r="A1763" s="3" t="s">
        <v>378</v>
      </c>
      <c r="B1763" s="2"/>
      <c r="C1763" s="2"/>
      <c r="D1763" s="2"/>
      <c r="E1763" s="2"/>
    </row>
    <row r="1764" spans="1:5" x14ac:dyDescent="0.25">
      <c r="A1764" s="7" t="s">
        <v>379</v>
      </c>
      <c r="B1764" s="2"/>
      <c r="C1764" s="2"/>
      <c r="D1764" s="2"/>
      <c r="E1764" s="2"/>
    </row>
    <row r="1765" spans="1:5" x14ac:dyDescent="0.25">
      <c r="A1765" s="3" t="s">
        <v>380</v>
      </c>
      <c r="B1765" s="2"/>
      <c r="C1765" s="2"/>
      <c r="D1765" s="2"/>
      <c r="E1765" s="2"/>
    </row>
    <row r="1766" spans="1:5" x14ac:dyDescent="0.25">
      <c r="A1766" s="3" t="s">
        <v>376</v>
      </c>
      <c r="B1766" s="2"/>
      <c r="C1766" s="8" t="s">
        <v>377</v>
      </c>
      <c r="D1766" s="1">
        <v>13.9</v>
      </c>
    </row>
    <row r="1767" spans="1:5" ht="15.75" x14ac:dyDescent="0.25">
      <c r="A1767" s="3" t="s">
        <v>381</v>
      </c>
      <c r="B1767" s="2"/>
      <c r="C1767" s="8" t="s">
        <v>343</v>
      </c>
      <c r="D1767" s="1">
        <f>D1766*D1757/1000000</f>
        <v>6.672E-3</v>
      </c>
    </row>
    <row r="1768" spans="1:5" x14ac:dyDescent="0.25">
      <c r="A1768" s="3" t="s">
        <v>419</v>
      </c>
      <c r="B1768" s="2"/>
      <c r="C1768" s="8" t="s">
        <v>345</v>
      </c>
      <c r="D1768" s="1">
        <f>D1766*D1759/3600</f>
        <v>3.7066666666666667E-3</v>
      </c>
    </row>
    <row r="1769" spans="1:5" x14ac:dyDescent="0.25">
      <c r="A1769" s="31"/>
      <c r="B1769" s="2"/>
      <c r="C1769" s="2"/>
      <c r="D1769" s="2"/>
    </row>
    <row r="1770" spans="1:5" x14ac:dyDescent="0.25">
      <c r="A1770" s="7" t="s">
        <v>383</v>
      </c>
      <c r="B1770" s="2"/>
      <c r="C1770" s="2"/>
      <c r="D1770" s="2"/>
    </row>
    <row r="1771" spans="1:5" x14ac:dyDescent="0.25">
      <c r="A1771" s="3" t="s">
        <v>380</v>
      </c>
      <c r="B1771" s="2"/>
      <c r="C1771" s="2"/>
      <c r="D1771" s="2"/>
    </row>
    <row r="1772" spans="1:5" x14ac:dyDescent="0.25">
      <c r="A1772" s="3" t="s">
        <v>376</v>
      </c>
      <c r="B1772" s="2"/>
      <c r="C1772" s="8" t="s">
        <v>377</v>
      </c>
      <c r="D1772" s="1">
        <v>1.0900000000000001</v>
      </c>
    </row>
    <row r="1773" spans="1:5" ht="15.75" x14ac:dyDescent="0.25">
      <c r="A1773" s="3" t="s">
        <v>381</v>
      </c>
      <c r="B1773" s="2"/>
      <c r="C1773" s="8" t="s">
        <v>343</v>
      </c>
      <c r="D1773" s="1">
        <f>D1772*D1757/1000000</f>
        <v>5.2320000000000003E-4</v>
      </c>
    </row>
    <row r="1774" spans="1:5" x14ac:dyDescent="0.25">
      <c r="A1774" s="3" t="s">
        <v>382</v>
      </c>
      <c r="B1774" s="2"/>
      <c r="C1774" s="8" t="s">
        <v>345</v>
      </c>
      <c r="D1774" s="1">
        <f>D1772*D1759/3600</f>
        <v>2.9066666666666667E-4</v>
      </c>
    </row>
    <row r="1775" spans="1:5" x14ac:dyDescent="0.25">
      <c r="A1775" s="31"/>
      <c r="B1775" s="2"/>
      <c r="C1775" s="2"/>
      <c r="D1775" s="2"/>
      <c r="E1775" s="2"/>
    </row>
    <row r="1776" spans="1:5" x14ac:dyDescent="0.25">
      <c r="A1776" s="125" t="s">
        <v>38</v>
      </c>
      <c r="B1776" s="125"/>
      <c r="C1776" s="125"/>
      <c r="D1776" s="2"/>
      <c r="E1776" s="2"/>
    </row>
    <row r="1777" spans="1:5" x14ac:dyDescent="0.25">
      <c r="A1777" s="3" t="s">
        <v>380</v>
      </c>
      <c r="B1777" s="2"/>
      <c r="C1777" s="2"/>
      <c r="D1777" s="2"/>
      <c r="E1777" s="2"/>
    </row>
    <row r="1778" spans="1:5" x14ac:dyDescent="0.25">
      <c r="A1778" s="3" t="s">
        <v>376</v>
      </c>
      <c r="B1778" s="2"/>
      <c r="C1778" s="8" t="s">
        <v>377</v>
      </c>
      <c r="D1778" s="1">
        <v>1</v>
      </c>
    </row>
    <row r="1779" spans="1:5" ht="15.75" x14ac:dyDescent="0.25">
      <c r="A1779" s="3" t="s">
        <v>381</v>
      </c>
      <c r="B1779" s="2"/>
      <c r="C1779" s="8" t="s">
        <v>343</v>
      </c>
      <c r="D1779" s="1">
        <f>D1778*D1757/1000000</f>
        <v>4.8000000000000001E-4</v>
      </c>
    </row>
    <row r="1780" spans="1:5" x14ac:dyDescent="0.25">
      <c r="A1780" s="3" t="s">
        <v>382</v>
      </c>
      <c r="B1780" s="2"/>
      <c r="C1780" s="8" t="s">
        <v>345</v>
      </c>
      <c r="D1780" s="1">
        <f>D1778*D1759/3600</f>
        <v>2.6666666666666668E-4</v>
      </c>
    </row>
    <row r="1781" spans="1:5" x14ac:dyDescent="0.25">
      <c r="A1781" s="31"/>
      <c r="B1781" s="2"/>
      <c r="C1781" s="2"/>
      <c r="D1781" s="2"/>
      <c r="E1781" s="2"/>
    </row>
    <row r="1782" spans="1:5" x14ac:dyDescent="0.25">
      <c r="A1782" s="125" t="s">
        <v>399</v>
      </c>
      <c r="B1782" s="125"/>
      <c r="C1782" s="125"/>
      <c r="D1782" s="2"/>
      <c r="E1782" s="2"/>
    </row>
    <row r="1783" spans="1:5" x14ac:dyDescent="0.25">
      <c r="A1783" s="3" t="s">
        <v>380</v>
      </c>
      <c r="B1783" s="2"/>
      <c r="C1783" s="2"/>
      <c r="D1783" s="2"/>
      <c r="E1783" s="2"/>
    </row>
    <row r="1784" spans="1:5" x14ac:dyDescent="0.25">
      <c r="A1784" s="3" t="s">
        <v>376</v>
      </c>
      <c r="B1784" s="2"/>
      <c r="C1784" s="8" t="s">
        <v>377</v>
      </c>
      <c r="D1784" s="1">
        <v>1</v>
      </c>
    </row>
    <row r="1785" spans="1:5" ht="15.75" x14ac:dyDescent="0.25">
      <c r="A1785" s="3" t="s">
        <v>381</v>
      </c>
      <c r="B1785" s="2"/>
      <c r="C1785" s="8" t="s">
        <v>343</v>
      </c>
      <c r="D1785" s="1">
        <f>D1784*D1757/1000000</f>
        <v>4.8000000000000001E-4</v>
      </c>
    </row>
    <row r="1786" spans="1:5" x14ac:dyDescent="0.25">
      <c r="A1786" s="3" t="s">
        <v>382</v>
      </c>
      <c r="B1786" s="2"/>
      <c r="C1786" s="8" t="s">
        <v>345</v>
      </c>
      <c r="D1786" s="1">
        <f>D1784*D1759/3600</f>
        <v>2.6666666666666668E-4</v>
      </c>
    </row>
    <row r="1787" spans="1:5" x14ac:dyDescent="0.25">
      <c r="A1787" s="3" t="s">
        <v>384</v>
      </c>
      <c r="B1787" s="2"/>
      <c r="C1787" s="2"/>
      <c r="D1787" s="2"/>
    </row>
    <row r="1788" spans="1:5" x14ac:dyDescent="0.25">
      <c r="A1788" s="3" t="s">
        <v>385</v>
      </c>
      <c r="B1788" s="2"/>
      <c r="C1788" s="2"/>
      <c r="D1788" s="2"/>
    </row>
    <row r="1789" spans="1:5" x14ac:dyDescent="0.25">
      <c r="A1789" s="7" t="s">
        <v>386</v>
      </c>
      <c r="B1789" s="2"/>
      <c r="C1789" s="2"/>
      <c r="D1789" s="2"/>
    </row>
    <row r="1790" spans="1:5" x14ac:dyDescent="0.25">
      <c r="A1790" s="3" t="s">
        <v>380</v>
      </c>
      <c r="B1790" s="2"/>
      <c r="C1790" s="2"/>
      <c r="D1790" s="2"/>
    </row>
    <row r="1791" spans="1:5" x14ac:dyDescent="0.25">
      <c r="A1791" s="3" t="s">
        <v>376</v>
      </c>
      <c r="B1791" s="2"/>
      <c r="C1791" s="8" t="s">
        <v>377</v>
      </c>
      <c r="D1791" s="1">
        <v>0.93</v>
      </c>
    </row>
    <row r="1792" spans="1:5" ht="15.75" x14ac:dyDescent="0.25">
      <c r="A1792" s="3" t="s">
        <v>381</v>
      </c>
      <c r="B1792" s="2"/>
      <c r="C1792" s="8" t="s">
        <v>343</v>
      </c>
      <c r="D1792" s="1">
        <f>D1791*D1757/1000000</f>
        <v>4.4640000000000001E-4</v>
      </c>
    </row>
    <row r="1793" spans="1:4" x14ac:dyDescent="0.25">
      <c r="A1793" s="3" t="s">
        <v>382</v>
      </c>
      <c r="B1793" s="2"/>
      <c r="C1793" s="8" t="s">
        <v>345</v>
      </c>
      <c r="D1793" s="1">
        <f>D1791*D1759/3600</f>
        <v>2.4800000000000001E-4</v>
      </c>
    </row>
    <row r="1794" spans="1:4" x14ac:dyDescent="0.25">
      <c r="A1794" s="31"/>
      <c r="B1794" s="2"/>
      <c r="C1794" s="2"/>
      <c r="D1794" s="2"/>
    </row>
    <row r="1795" spans="1:4" x14ac:dyDescent="0.25">
      <c r="A1795" s="3" t="s">
        <v>411</v>
      </c>
      <c r="B1795" s="2"/>
      <c r="C1795" s="2"/>
      <c r="D1795" s="2"/>
    </row>
    <row r="1796" spans="1:4" x14ac:dyDescent="0.25">
      <c r="A1796" s="3" t="s">
        <v>380</v>
      </c>
      <c r="B1796" s="2"/>
      <c r="C1796" s="2"/>
      <c r="D1796" s="2"/>
    </row>
    <row r="1797" spans="1:4" x14ac:dyDescent="0.25">
      <c r="A1797" s="3" t="s">
        <v>376</v>
      </c>
      <c r="B1797" s="2"/>
      <c r="C1797" s="8" t="s">
        <v>377</v>
      </c>
      <c r="D1797" s="1">
        <v>2.7</v>
      </c>
    </row>
    <row r="1798" spans="1:4" x14ac:dyDescent="0.25">
      <c r="A1798" s="3" t="s">
        <v>412</v>
      </c>
      <c r="B1798" s="2"/>
      <c r="C1798" s="2"/>
      <c r="D1798" s="2"/>
    </row>
    <row r="1799" spans="1:4" x14ac:dyDescent="0.25">
      <c r="A1799" s="7" t="s">
        <v>67</v>
      </c>
      <c r="B1799" s="2"/>
      <c r="C1799" s="2"/>
      <c r="D1799" s="2"/>
    </row>
    <row r="1800" spans="1:4" ht="15.75" x14ac:dyDescent="0.25">
      <c r="A1800" s="3" t="s">
        <v>413</v>
      </c>
      <c r="B1800" s="2"/>
      <c r="C1800" s="8" t="s">
        <v>343</v>
      </c>
      <c r="D1800" s="1">
        <f>D1699*D1797*D1757/1000000</f>
        <v>1.0368000000000003E-3</v>
      </c>
    </row>
    <row r="1801" spans="1:4" x14ac:dyDescent="0.25">
      <c r="A1801" s="3" t="s">
        <v>414</v>
      </c>
      <c r="B1801" s="2"/>
      <c r="C1801" s="8" t="s">
        <v>345</v>
      </c>
      <c r="D1801" s="1">
        <f>D1699*D1797*D1759/3600</f>
        <v>5.7600000000000001E-4</v>
      </c>
    </row>
    <row r="1802" spans="1:4" x14ac:dyDescent="0.25">
      <c r="A1802" s="31"/>
      <c r="B1802" s="2"/>
      <c r="C1802" s="2"/>
      <c r="D1802" s="2"/>
    </row>
    <row r="1803" spans="1:4" x14ac:dyDescent="0.25">
      <c r="A1803" s="7" t="s">
        <v>70</v>
      </c>
      <c r="B1803" s="2"/>
      <c r="C1803" s="2"/>
      <c r="D1803" s="2"/>
    </row>
    <row r="1804" spans="1:4" ht="15.75" x14ac:dyDescent="0.25">
      <c r="A1804" s="3" t="s">
        <v>415</v>
      </c>
      <c r="B1804" s="2"/>
      <c r="C1804" s="8" t="s">
        <v>343</v>
      </c>
      <c r="D1804" s="1">
        <f>D1700*D1797*D1757/1000000</f>
        <v>1.6848000000000001E-4</v>
      </c>
    </row>
    <row r="1805" spans="1:4" x14ac:dyDescent="0.25">
      <c r="A1805" s="3" t="s">
        <v>416</v>
      </c>
      <c r="B1805" s="2"/>
      <c r="C1805" s="8" t="s">
        <v>345</v>
      </c>
      <c r="D1805" s="1">
        <f>D1700*D1797*D1759/3600</f>
        <v>9.3600000000000012E-5</v>
      </c>
    </row>
    <row r="1806" spans="1:4" x14ac:dyDescent="0.25">
      <c r="A1806" s="31"/>
      <c r="B1806" s="2"/>
      <c r="C1806" s="2"/>
      <c r="D1806" s="2"/>
    </row>
    <row r="1807" spans="1:4" x14ac:dyDescent="0.25">
      <c r="A1807" s="7" t="s">
        <v>57</v>
      </c>
      <c r="B1807" s="2"/>
      <c r="C1807" s="2"/>
      <c r="D1807" s="2"/>
    </row>
    <row r="1808" spans="1:4" x14ac:dyDescent="0.25">
      <c r="A1808" s="3" t="s">
        <v>380</v>
      </c>
      <c r="B1808" s="2"/>
      <c r="C1808" s="2"/>
      <c r="D1808" s="2"/>
    </row>
    <row r="1809" spans="1:4" x14ac:dyDescent="0.25">
      <c r="A1809" s="3" t="s">
        <v>376</v>
      </c>
      <c r="B1809" s="2"/>
      <c r="C1809" s="8" t="s">
        <v>377</v>
      </c>
      <c r="D1809" s="1">
        <v>13.3</v>
      </c>
    </row>
    <row r="1810" spans="1:4" ht="15.75" x14ac:dyDescent="0.25">
      <c r="A1810" s="3" t="s">
        <v>381</v>
      </c>
      <c r="B1810" s="2"/>
      <c r="C1810" s="8" t="s">
        <v>343</v>
      </c>
      <c r="D1810" s="1">
        <f>D1809*D1757/1000000</f>
        <v>6.3839999999999999E-3</v>
      </c>
    </row>
    <row r="1811" spans="1:4" x14ac:dyDescent="0.25">
      <c r="A1811" s="3" t="s">
        <v>382</v>
      </c>
      <c r="B1811" s="2"/>
      <c r="C1811" s="8" t="s">
        <v>345</v>
      </c>
      <c r="D1811" s="1">
        <f>D1809*D1759/3600</f>
        <v>3.5466666666666667E-3</v>
      </c>
    </row>
    <row r="1813" spans="1:4" ht="15.75" thickBot="1" x14ac:dyDescent="0.3">
      <c r="A1813" s="3" t="s">
        <v>180</v>
      </c>
      <c r="B1813" s="2"/>
      <c r="C1813" s="2"/>
      <c r="D1813" s="2"/>
    </row>
    <row r="1814" spans="1:4" ht="15.75" thickBot="1" x14ac:dyDescent="0.3">
      <c r="A1814" s="24" t="s">
        <v>25</v>
      </c>
      <c r="B1814" s="25" t="s">
        <v>74</v>
      </c>
      <c r="C1814" s="25" t="s">
        <v>27</v>
      </c>
      <c r="D1814" s="25" t="s">
        <v>75</v>
      </c>
    </row>
    <row r="1815" spans="1:4" ht="26.25" thickBot="1" x14ac:dyDescent="0.3">
      <c r="A1815" s="26">
        <v>123</v>
      </c>
      <c r="B1815" s="27" t="s">
        <v>388</v>
      </c>
      <c r="C1815" s="47">
        <f>D1715+D1768</f>
        <v>4.5733333333333338E-3</v>
      </c>
      <c r="D1815" s="47">
        <f>D1714+D1767</f>
        <v>7.2960000000000004E-3</v>
      </c>
    </row>
    <row r="1816" spans="1:4" ht="15.75" thickBot="1" x14ac:dyDescent="0.3">
      <c r="A1816" s="26">
        <v>143</v>
      </c>
      <c r="B1816" s="27" t="s">
        <v>389</v>
      </c>
      <c r="C1816" s="47">
        <f>D1721+D1774</f>
        <v>1.5906666666666667E-3</v>
      </c>
      <c r="D1816" s="47">
        <f>D1720+D1773</f>
        <v>1.4591999999999999E-3</v>
      </c>
    </row>
    <row r="1817" spans="1:4" ht="15.75" thickBot="1" x14ac:dyDescent="0.3">
      <c r="A1817" s="26">
        <v>146</v>
      </c>
      <c r="B1817" s="27" t="s">
        <v>390</v>
      </c>
      <c r="C1817" s="65">
        <f>D1733</f>
        <v>3.2666666666666664E-3</v>
      </c>
      <c r="D1817" s="47">
        <f>D1732</f>
        <v>2.3519999999999999E-3</v>
      </c>
    </row>
    <row r="1818" spans="1:4" ht="15.75" thickBot="1" x14ac:dyDescent="0.3">
      <c r="A1818" s="26">
        <v>301</v>
      </c>
      <c r="B1818" s="27" t="s">
        <v>76</v>
      </c>
      <c r="C1818" s="47">
        <f>D1749+D1801</f>
        <v>7.7866666666666666E-4</v>
      </c>
      <c r="D1818" s="47">
        <f>D1748+D1800</f>
        <v>1.1827200000000004E-3</v>
      </c>
    </row>
    <row r="1819" spans="1:4" ht="15.75" thickBot="1" x14ac:dyDescent="0.3">
      <c r="A1819" s="26">
        <v>304</v>
      </c>
      <c r="B1819" s="27" t="s">
        <v>77</v>
      </c>
      <c r="C1819" s="61">
        <f>D1753+D1805</f>
        <v>1.2653333333333334E-4</v>
      </c>
      <c r="D1819" s="65">
        <f>D1752+D1804</f>
        <v>1.9219200000000002E-4</v>
      </c>
    </row>
    <row r="1820" spans="1:4" ht="15.75" thickBot="1" x14ac:dyDescent="0.3">
      <c r="A1820" s="26">
        <v>337</v>
      </c>
      <c r="B1820" s="27" t="s">
        <v>79</v>
      </c>
      <c r="C1820" s="47">
        <f>D1811</f>
        <v>3.5466666666666667E-3</v>
      </c>
      <c r="D1820" s="52">
        <f>D1810</f>
        <v>6.3839999999999999E-3</v>
      </c>
    </row>
    <row r="1821" spans="1:4" ht="15.75" thickBot="1" x14ac:dyDescent="0.3">
      <c r="A1821" s="26">
        <v>342</v>
      </c>
      <c r="B1821" s="27" t="s">
        <v>391</v>
      </c>
      <c r="C1821" s="47">
        <f>D1741+D1793</f>
        <v>6.1800000000000006E-4</v>
      </c>
      <c r="D1821" s="62">
        <f>D1740+D1792</f>
        <v>7.1279999999999998E-4</v>
      </c>
    </row>
    <row r="1822" spans="1:4" ht="39" thickBot="1" x14ac:dyDescent="0.3">
      <c r="A1822" s="26">
        <v>344</v>
      </c>
      <c r="B1822" s="27" t="s">
        <v>392</v>
      </c>
      <c r="C1822" s="61">
        <f>D1786</f>
        <v>2.6666666666666668E-4</v>
      </c>
      <c r="D1822" s="47">
        <f>D1785</f>
        <v>4.8000000000000001E-4</v>
      </c>
    </row>
    <row r="1823" spans="1:4" ht="39" thickBot="1" x14ac:dyDescent="0.3">
      <c r="A1823" s="26">
        <v>2908</v>
      </c>
      <c r="B1823" s="27" t="s">
        <v>39</v>
      </c>
      <c r="C1823" s="61">
        <f>D1727+D1780</f>
        <v>1.4333333333333333E-3</v>
      </c>
      <c r="D1823" s="47">
        <f>D1726+D1779</f>
        <v>1.32E-3</v>
      </c>
    </row>
    <row r="1825" spans="1:5" x14ac:dyDescent="0.25">
      <c r="A1825" s="1" t="s">
        <v>439</v>
      </c>
      <c r="B1825" s="2"/>
      <c r="C1825" s="2"/>
      <c r="D1825" s="2"/>
      <c r="E1825" s="2"/>
    </row>
    <row r="1826" spans="1:5" x14ac:dyDescent="0.25">
      <c r="A1826" s="1" t="s">
        <v>440</v>
      </c>
      <c r="B1826" s="2"/>
      <c r="C1826" s="2"/>
      <c r="D1826" s="2"/>
      <c r="E1826" s="2"/>
    </row>
    <row r="1827" spans="1:5" x14ac:dyDescent="0.25">
      <c r="A1827" s="3" t="s">
        <v>228</v>
      </c>
      <c r="B1827" s="2"/>
      <c r="C1827" s="2"/>
      <c r="D1827" s="2"/>
      <c r="E1827" s="2"/>
    </row>
    <row r="1828" spans="1:5" x14ac:dyDescent="0.25">
      <c r="A1828" s="3" t="s">
        <v>362</v>
      </c>
      <c r="B1828" s="2"/>
      <c r="C1828" s="2"/>
      <c r="D1828" s="2"/>
      <c r="E1828" s="2"/>
    </row>
    <row r="1829" spans="1:5" x14ac:dyDescent="0.25">
      <c r="A1829" s="3" t="s">
        <v>363</v>
      </c>
      <c r="B1829" s="2"/>
      <c r="C1829" s="2"/>
      <c r="D1829" s="2"/>
      <c r="E1829" s="2"/>
    </row>
    <row r="1830" spans="1:5" x14ac:dyDescent="0.25">
      <c r="A1830" s="3"/>
      <c r="B1830" s="2"/>
      <c r="C1830" s="2"/>
      <c r="D1830" s="2"/>
      <c r="E1830" s="2"/>
    </row>
    <row r="1831" spans="1:5" x14ac:dyDescent="0.25">
      <c r="A1831" s="3" t="s">
        <v>364</v>
      </c>
      <c r="B1831" s="2"/>
      <c r="C1831" s="8" t="s">
        <v>365</v>
      </c>
      <c r="D1831" s="1">
        <v>0.8</v>
      </c>
    </row>
    <row r="1832" spans="1:5" x14ac:dyDescent="0.25">
      <c r="A1832" s="3" t="s">
        <v>366</v>
      </c>
      <c r="B1832" s="2"/>
      <c r="C1832" s="8" t="s">
        <v>367</v>
      </c>
      <c r="D1832" s="1">
        <v>0.13</v>
      </c>
    </row>
    <row r="1833" spans="1:5" x14ac:dyDescent="0.25">
      <c r="A1833" s="3"/>
      <c r="B1833" s="2"/>
      <c r="C1833" s="8"/>
      <c r="D1833" s="1"/>
    </row>
    <row r="1834" spans="1:5" x14ac:dyDescent="0.25">
      <c r="A1834" s="3" t="s">
        <v>400</v>
      </c>
      <c r="B1834" s="2"/>
      <c r="C1834" s="8"/>
      <c r="D1834" s="1"/>
    </row>
    <row r="1835" spans="1:5" x14ac:dyDescent="0.25">
      <c r="A1835" s="3" t="s">
        <v>368</v>
      </c>
      <c r="B1835" s="2"/>
      <c r="C1835" s="8"/>
      <c r="D1835" s="1"/>
    </row>
    <row r="1836" spans="1:5" x14ac:dyDescent="0.25">
      <c r="A1836" s="3" t="s">
        <v>401</v>
      </c>
      <c r="B1836" s="2"/>
      <c r="C1836" s="8"/>
      <c r="D1836" s="1"/>
    </row>
    <row r="1837" spans="1:5" x14ac:dyDescent="0.25">
      <c r="A1837" s="3" t="s">
        <v>402</v>
      </c>
      <c r="B1837" s="2"/>
      <c r="C1837" s="8" t="s">
        <v>371</v>
      </c>
      <c r="D1837" s="69">
        <v>40</v>
      </c>
    </row>
    <row r="1838" spans="1:5" x14ac:dyDescent="0.25">
      <c r="A1838" s="3" t="s">
        <v>372</v>
      </c>
      <c r="B1838" s="2"/>
      <c r="C1838" s="8"/>
      <c r="D1838" s="1"/>
    </row>
    <row r="1839" spans="1:5" x14ac:dyDescent="0.25">
      <c r="A1839" s="3" t="s">
        <v>403</v>
      </c>
      <c r="B1839" s="2"/>
      <c r="C1839" s="8" t="s">
        <v>374</v>
      </c>
      <c r="D1839" s="1">
        <v>2</v>
      </c>
    </row>
    <row r="1840" spans="1:5" x14ac:dyDescent="0.25">
      <c r="A1840" s="31"/>
      <c r="B1840" s="2"/>
      <c r="C1840" s="8"/>
      <c r="D1840" s="1"/>
    </row>
    <row r="1841" spans="1:5" x14ac:dyDescent="0.25">
      <c r="A1841" s="3" t="s">
        <v>375</v>
      </c>
      <c r="B1841" s="2"/>
      <c r="C1841" s="8"/>
      <c r="D1841" s="1"/>
    </row>
    <row r="1842" spans="1:5" x14ac:dyDescent="0.25">
      <c r="A1842" s="3" t="s">
        <v>404</v>
      </c>
      <c r="B1842" s="2"/>
      <c r="C1842" s="8" t="s">
        <v>377</v>
      </c>
      <c r="D1842" s="1">
        <v>16.7</v>
      </c>
    </row>
    <row r="1843" spans="1:5" x14ac:dyDescent="0.25">
      <c r="A1843" s="3" t="s">
        <v>378</v>
      </c>
      <c r="B1843" s="2"/>
      <c r="C1843" s="2"/>
      <c r="D1843" s="2"/>
      <c r="E1843" s="2"/>
    </row>
    <row r="1844" spans="1:5" x14ac:dyDescent="0.25">
      <c r="A1844" s="7" t="s">
        <v>379</v>
      </c>
      <c r="B1844" s="2"/>
      <c r="C1844" s="2"/>
      <c r="D1844" s="2"/>
      <c r="E1844" s="2"/>
    </row>
    <row r="1845" spans="1:5" x14ac:dyDescent="0.25">
      <c r="A1845" s="3" t="s">
        <v>380</v>
      </c>
      <c r="B1845" s="2"/>
      <c r="C1845" s="2"/>
      <c r="D1845" s="2"/>
      <c r="E1845" s="2"/>
    </row>
    <row r="1846" spans="1:5" x14ac:dyDescent="0.25">
      <c r="A1846" s="3" t="s">
        <v>376</v>
      </c>
      <c r="B1846" s="2"/>
      <c r="C1846" s="8" t="s">
        <v>377</v>
      </c>
      <c r="D1846" s="1">
        <v>14.97</v>
      </c>
    </row>
    <row r="1847" spans="1:5" ht="15.75" x14ac:dyDescent="0.25">
      <c r="A1847" s="3" t="s">
        <v>381</v>
      </c>
      <c r="B1847" s="2"/>
      <c r="C1847" s="8" t="s">
        <v>343</v>
      </c>
      <c r="D1847" s="1">
        <f>D1846*D1837/1000000</f>
        <v>5.9880000000000003E-4</v>
      </c>
    </row>
    <row r="1848" spans="1:5" x14ac:dyDescent="0.25">
      <c r="A1848" s="3" t="s">
        <v>382</v>
      </c>
      <c r="B1848" s="2"/>
      <c r="C1848" s="8" t="s">
        <v>345</v>
      </c>
      <c r="D1848" s="1">
        <f>D1846*D1839/3600</f>
        <v>8.3166666666666667E-3</v>
      </c>
    </row>
    <row r="1849" spans="1:5" x14ac:dyDescent="0.25">
      <c r="A1849" s="31"/>
      <c r="B1849" s="2"/>
      <c r="C1849" s="2"/>
      <c r="D1849" s="2"/>
    </row>
    <row r="1850" spans="1:5" x14ac:dyDescent="0.25">
      <c r="A1850" s="7" t="s">
        <v>383</v>
      </c>
      <c r="B1850" s="2"/>
      <c r="C1850" s="2"/>
      <c r="D1850" s="2"/>
    </row>
    <row r="1851" spans="1:5" x14ac:dyDescent="0.25">
      <c r="A1851" s="3" t="s">
        <v>380</v>
      </c>
      <c r="B1851" s="2"/>
      <c r="C1851" s="2"/>
      <c r="D1851" s="2"/>
    </row>
    <row r="1852" spans="1:5" x14ac:dyDescent="0.25">
      <c r="A1852" s="3" t="s">
        <v>405</v>
      </c>
      <c r="B1852" s="2"/>
      <c r="C1852" s="8" t="s">
        <v>377</v>
      </c>
      <c r="D1852" s="1">
        <v>1.73</v>
      </c>
    </row>
    <row r="1853" spans="1:5" ht="15.75" x14ac:dyDescent="0.25">
      <c r="A1853" s="3" t="s">
        <v>381</v>
      </c>
      <c r="B1853" s="2"/>
      <c r="C1853" s="8" t="s">
        <v>343</v>
      </c>
      <c r="D1853" s="1">
        <f>D1852*D1837/1000000</f>
        <v>6.9200000000000002E-5</v>
      </c>
    </row>
    <row r="1854" spans="1:5" x14ac:dyDescent="0.25">
      <c r="A1854" s="3" t="s">
        <v>382</v>
      </c>
      <c r="B1854" s="2"/>
      <c r="C1854" s="8" t="s">
        <v>345</v>
      </c>
      <c r="D1854" s="1">
        <f>D1852*D1839/3600</f>
        <v>9.6111111111111115E-4</v>
      </c>
    </row>
    <row r="1855" spans="1:5" x14ac:dyDescent="0.25">
      <c r="A1855" s="3"/>
      <c r="B1855" s="2"/>
      <c r="C1855" s="2"/>
      <c r="D1855" s="2"/>
    </row>
    <row r="1856" spans="1:5" x14ac:dyDescent="0.25">
      <c r="A1856" s="3" t="s">
        <v>409</v>
      </c>
      <c r="B1856" s="2"/>
      <c r="C1856" s="2"/>
      <c r="D1856" s="2"/>
    </row>
    <row r="1857" spans="1:5" x14ac:dyDescent="0.25">
      <c r="A1857" s="3" t="s">
        <v>410</v>
      </c>
      <c r="B1857" s="2"/>
      <c r="C1857" s="2"/>
      <c r="D1857" s="2"/>
    </row>
    <row r="1858" spans="1:5" x14ac:dyDescent="0.25">
      <c r="A1858" s="3" t="s">
        <v>370</v>
      </c>
      <c r="B1858" s="2"/>
      <c r="C1858" s="8" t="s">
        <v>371</v>
      </c>
      <c r="D1858" s="69">
        <v>48</v>
      </c>
    </row>
    <row r="1859" spans="1:5" x14ac:dyDescent="0.25">
      <c r="A1859" s="3" t="s">
        <v>372</v>
      </c>
      <c r="B1859" s="2"/>
      <c r="C1859" s="8"/>
      <c r="D1859" s="1"/>
    </row>
    <row r="1860" spans="1:5" x14ac:dyDescent="0.25">
      <c r="A1860" s="3" t="s">
        <v>373</v>
      </c>
      <c r="B1860" s="2"/>
      <c r="C1860" s="8" t="s">
        <v>374</v>
      </c>
      <c r="D1860" s="1">
        <v>1.2</v>
      </c>
    </row>
    <row r="1861" spans="1:5" x14ac:dyDescent="0.25">
      <c r="A1861" s="3" t="s">
        <v>375</v>
      </c>
      <c r="B1861" s="2"/>
      <c r="C1861" s="8"/>
      <c r="D1861" s="1"/>
    </row>
    <row r="1862" spans="1:5" x14ac:dyDescent="0.25">
      <c r="A1862" s="3" t="s">
        <v>376</v>
      </c>
      <c r="B1862" s="2"/>
      <c r="C1862" s="8" t="s">
        <v>377</v>
      </c>
      <c r="D1862" s="1">
        <v>19.8</v>
      </c>
    </row>
    <row r="1863" spans="1:5" x14ac:dyDescent="0.25">
      <c r="A1863" s="3" t="s">
        <v>378</v>
      </c>
      <c r="B1863" s="2"/>
      <c r="C1863" s="2"/>
      <c r="D1863" s="2"/>
      <c r="E1863" s="2"/>
    </row>
    <row r="1864" spans="1:5" x14ac:dyDescent="0.25">
      <c r="A1864" s="7" t="s">
        <v>379</v>
      </c>
      <c r="B1864" s="2"/>
      <c r="C1864" s="2"/>
      <c r="D1864" s="2"/>
      <c r="E1864" s="2"/>
    </row>
    <row r="1865" spans="1:5" x14ac:dyDescent="0.25">
      <c r="A1865" s="3" t="s">
        <v>380</v>
      </c>
      <c r="B1865" s="2"/>
      <c r="C1865" s="2"/>
      <c r="D1865" s="2"/>
      <c r="E1865" s="2"/>
    </row>
    <row r="1866" spans="1:5" x14ac:dyDescent="0.25">
      <c r="A1866" s="3" t="s">
        <v>376</v>
      </c>
      <c r="B1866" s="2"/>
      <c r="C1866" s="8" t="s">
        <v>377</v>
      </c>
      <c r="D1866" s="1">
        <v>2.6</v>
      </c>
    </row>
    <row r="1867" spans="1:5" ht="15.75" x14ac:dyDescent="0.25">
      <c r="A1867" s="3" t="s">
        <v>381</v>
      </c>
      <c r="B1867" s="2"/>
      <c r="C1867" s="8" t="s">
        <v>343</v>
      </c>
      <c r="D1867" s="1">
        <f>D1866*D1858/1000000</f>
        <v>1.2480000000000002E-4</v>
      </c>
    </row>
    <row r="1868" spans="1:5" x14ac:dyDescent="0.25">
      <c r="A1868" s="3" t="s">
        <v>382</v>
      </c>
      <c r="B1868" s="2"/>
      <c r="C1868" s="8" t="s">
        <v>345</v>
      </c>
      <c r="D1868" s="1">
        <f>D1866*D1860/3600</f>
        <v>8.6666666666666674E-4</v>
      </c>
    </row>
    <row r="1869" spans="1:5" x14ac:dyDescent="0.25">
      <c r="A1869" s="31"/>
      <c r="B1869" s="2"/>
      <c r="C1869" s="8"/>
      <c r="D1869" s="1"/>
    </row>
    <row r="1870" spans="1:5" x14ac:dyDescent="0.25">
      <c r="A1870" s="7" t="s">
        <v>383</v>
      </c>
      <c r="B1870" s="2"/>
      <c r="C1870" s="8"/>
      <c r="D1870" s="1"/>
    </row>
    <row r="1871" spans="1:5" x14ac:dyDescent="0.25">
      <c r="A1871" s="3" t="s">
        <v>380</v>
      </c>
      <c r="B1871" s="2"/>
      <c r="C1871" s="8"/>
      <c r="D1871" s="1"/>
    </row>
    <row r="1872" spans="1:5" x14ac:dyDescent="0.25">
      <c r="A1872" s="3" t="s">
        <v>376</v>
      </c>
      <c r="B1872" s="2"/>
      <c r="C1872" s="8" t="s">
        <v>377</v>
      </c>
      <c r="D1872" s="1">
        <v>3.9</v>
      </c>
    </row>
    <row r="1873" spans="1:5" ht="15.75" x14ac:dyDescent="0.25">
      <c r="A1873" s="3" t="s">
        <v>381</v>
      </c>
      <c r="B1873" s="2"/>
      <c r="C1873" s="8" t="s">
        <v>343</v>
      </c>
      <c r="D1873" s="1">
        <f>D1872*D1858/1000000</f>
        <v>1.872E-4</v>
      </c>
    </row>
    <row r="1874" spans="1:5" x14ac:dyDescent="0.25">
      <c r="A1874" s="3" t="s">
        <v>382</v>
      </c>
      <c r="B1874" s="2"/>
      <c r="C1874" s="8" t="s">
        <v>345</v>
      </c>
      <c r="D1874" s="1">
        <f>D1872*D1860/3600</f>
        <v>1.2999999999999999E-3</v>
      </c>
    </row>
    <row r="1875" spans="1:5" x14ac:dyDescent="0.25">
      <c r="A1875" s="31"/>
      <c r="B1875" s="2"/>
      <c r="C1875" s="2"/>
      <c r="D1875" s="2"/>
      <c r="E1875" s="2"/>
    </row>
    <row r="1876" spans="1:5" ht="44.25" customHeight="1" x14ac:dyDescent="0.25">
      <c r="A1876" s="125" t="s">
        <v>38</v>
      </c>
      <c r="B1876" s="125"/>
      <c r="C1876" s="125"/>
      <c r="D1876" s="2"/>
      <c r="E1876" s="2"/>
    </row>
    <row r="1877" spans="1:5" x14ac:dyDescent="0.25">
      <c r="A1877" s="3" t="s">
        <v>380</v>
      </c>
      <c r="B1877" s="2"/>
      <c r="C1877" s="2"/>
      <c r="D1877" s="2"/>
      <c r="E1877" s="2"/>
    </row>
    <row r="1878" spans="1:5" x14ac:dyDescent="0.25">
      <c r="A1878" s="3" t="s">
        <v>376</v>
      </c>
      <c r="B1878" s="2"/>
      <c r="C1878" s="8" t="s">
        <v>377</v>
      </c>
      <c r="D1878" s="1">
        <v>3.5</v>
      </c>
    </row>
    <row r="1879" spans="1:5" ht="15.75" x14ac:dyDescent="0.25">
      <c r="A1879" s="3" t="s">
        <v>381</v>
      </c>
      <c r="B1879" s="2"/>
      <c r="C1879" s="8" t="s">
        <v>343</v>
      </c>
      <c r="D1879" s="1">
        <f>D1878*D1858/1000000</f>
        <v>1.6799999999999999E-4</v>
      </c>
    </row>
    <row r="1880" spans="1:5" x14ac:dyDescent="0.25">
      <c r="A1880" s="3" t="s">
        <v>382</v>
      </c>
      <c r="B1880" s="2"/>
      <c r="C1880" s="8" t="s">
        <v>345</v>
      </c>
      <c r="D1880" s="1">
        <f>D1878*D1860/3600</f>
        <v>1.1666666666666668E-3</v>
      </c>
    </row>
    <row r="1881" spans="1:5" x14ac:dyDescent="0.25">
      <c r="A1881" s="31"/>
      <c r="B1881" s="2"/>
      <c r="C1881" s="2"/>
      <c r="D1881" s="2"/>
    </row>
    <row r="1882" spans="1:5" x14ac:dyDescent="0.25">
      <c r="A1882" s="7" t="s">
        <v>397</v>
      </c>
      <c r="B1882" s="2"/>
      <c r="C1882" s="2"/>
      <c r="D1882" s="2"/>
    </row>
    <row r="1883" spans="1:5" x14ac:dyDescent="0.25">
      <c r="A1883" s="3" t="s">
        <v>380</v>
      </c>
      <c r="B1883" s="2"/>
      <c r="C1883" s="2"/>
      <c r="D1883" s="2"/>
    </row>
    <row r="1884" spans="1:5" x14ac:dyDescent="0.25">
      <c r="A1884" s="3" t="s">
        <v>376</v>
      </c>
      <c r="B1884" s="2"/>
      <c r="C1884" s="8" t="s">
        <v>377</v>
      </c>
      <c r="D1884" s="1">
        <v>9.8000000000000007</v>
      </c>
    </row>
    <row r="1885" spans="1:5" ht="15.75" x14ac:dyDescent="0.25">
      <c r="A1885" s="3" t="s">
        <v>381</v>
      </c>
      <c r="B1885" s="2"/>
      <c r="C1885" s="8" t="s">
        <v>343</v>
      </c>
      <c r="D1885" s="1">
        <f>D1884*D1858/1000000</f>
        <v>4.7040000000000005E-4</v>
      </c>
    </row>
    <row r="1886" spans="1:5" x14ac:dyDescent="0.25">
      <c r="A1886" s="3" t="s">
        <v>382</v>
      </c>
      <c r="B1886" s="2"/>
      <c r="C1886" s="8" t="s">
        <v>345</v>
      </c>
      <c r="D1886" s="1">
        <f>D1884*D1860/3600</f>
        <v>3.2666666666666664E-3</v>
      </c>
    </row>
    <row r="1887" spans="1:5" x14ac:dyDescent="0.25">
      <c r="A1887" s="3" t="s">
        <v>384</v>
      </c>
      <c r="B1887" s="2"/>
      <c r="C1887" s="2"/>
      <c r="D1887" s="2"/>
    </row>
    <row r="1888" spans="1:5" x14ac:dyDescent="0.25">
      <c r="A1888" s="3" t="s">
        <v>385</v>
      </c>
      <c r="B1888" s="2"/>
      <c r="C1888" s="2"/>
      <c r="D1888" s="2"/>
    </row>
    <row r="1889" spans="1:5" x14ac:dyDescent="0.25">
      <c r="A1889" s="7" t="s">
        <v>386</v>
      </c>
      <c r="B1889" s="2"/>
      <c r="C1889" s="2"/>
      <c r="D1889" s="2"/>
    </row>
    <row r="1890" spans="1:5" x14ac:dyDescent="0.25">
      <c r="A1890" s="3" t="s">
        <v>380</v>
      </c>
      <c r="B1890" s="2"/>
      <c r="C1890" s="2"/>
      <c r="D1890" s="2"/>
    </row>
    <row r="1891" spans="1:5" x14ac:dyDescent="0.25">
      <c r="A1891" s="3" t="s">
        <v>376</v>
      </c>
      <c r="B1891" s="2"/>
      <c r="C1891" s="8" t="s">
        <v>377</v>
      </c>
      <c r="D1891" s="1">
        <v>1.1100000000000001</v>
      </c>
    </row>
    <row r="1892" spans="1:5" ht="15.75" x14ac:dyDescent="0.25">
      <c r="A1892" s="3" t="s">
        <v>381</v>
      </c>
      <c r="B1892" s="2"/>
      <c r="C1892" s="8" t="s">
        <v>343</v>
      </c>
      <c r="D1892" s="86">
        <f>D1891*D1858/1000000</f>
        <v>5.3279999999999998E-5</v>
      </c>
    </row>
    <row r="1893" spans="1:5" x14ac:dyDescent="0.25">
      <c r="A1893" s="3" t="s">
        <v>382</v>
      </c>
      <c r="B1893" s="2"/>
      <c r="C1893" s="8" t="s">
        <v>345</v>
      </c>
      <c r="D1893" s="1">
        <f>D1891*D1860/3600</f>
        <v>3.6999999999999999E-4</v>
      </c>
    </row>
    <row r="1894" spans="1:5" x14ac:dyDescent="0.25">
      <c r="A1894" s="31"/>
      <c r="B1894" s="2"/>
      <c r="C1894" s="2"/>
      <c r="D1894" s="2"/>
    </row>
    <row r="1895" spans="1:5" x14ac:dyDescent="0.25">
      <c r="A1895" s="3" t="s">
        <v>411</v>
      </c>
      <c r="B1895" s="2"/>
      <c r="C1895" s="2"/>
      <c r="D1895" s="2"/>
    </row>
    <row r="1896" spans="1:5" x14ac:dyDescent="0.25">
      <c r="A1896" s="3" t="s">
        <v>380</v>
      </c>
      <c r="B1896" s="2"/>
      <c r="C1896" s="2"/>
      <c r="D1896" s="2"/>
    </row>
    <row r="1897" spans="1:5" x14ac:dyDescent="0.25">
      <c r="A1897" s="3" t="s">
        <v>376</v>
      </c>
      <c r="B1897" s="2"/>
      <c r="C1897" s="8" t="s">
        <v>377</v>
      </c>
      <c r="D1897" s="1">
        <v>0.76</v>
      </c>
    </row>
    <row r="1898" spans="1:5" x14ac:dyDescent="0.25">
      <c r="A1898" s="3" t="s">
        <v>412</v>
      </c>
      <c r="B1898" s="2"/>
      <c r="C1898" s="2"/>
      <c r="D1898" s="2"/>
      <c r="E1898" s="2"/>
    </row>
    <row r="1899" spans="1:5" x14ac:dyDescent="0.25">
      <c r="A1899" s="7" t="s">
        <v>67</v>
      </c>
      <c r="B1899" s="2"/>
      <c r="C1899" s="2"/>
      <c r="D1899" s="2"/>
      <c r="E1899" s="2"/>
    </row>
    <row r="1900" spans="1:5" ht="15.75" x14ac:dyDescent="0.25">
      <c r="A1900" s="3" t="s">
        <v>413</v>
      </c>
      <c r="B1900" s="2"/>
      <c r="C1900" s="8" t="s">
        <v>343</v>
      </c>
      <c r="D1900" s="1">
        <f>D1831*D1897*D1858/1000000</f>
        <v>2.9184000000000004E-5</v>
      </c>
    </row>
    <row r="1901" spans="1:5" x14ac:dyDescent="0.25">
      <c r="A1901" s="3" t="s">
        <v>414</v>
      </c>
      <c r="B1901" s="2"/>
      <c r="C1901" s="8" t="s">
        <v>345</v>
      </c>
      <c r="D1901" s="1">
        <f>D1831*D1897*D1860/3600</f>
        <v>2.026666666666667E-4</v>
      </c>
    </row>
    <row r="1902" spans="1:5" x14ac:dyDescent="0.25">
      <c r="A1902" s="31"/>
      <c r="B1902" s="2"/>
      <c r="C1902" s="2"/>
      <c r="D1902" s="2"/>
    </row>
    <row r="1903" spans="1:5" x14ac:dyDescent="0.25">
      <c r="A1903" s="7" t="s">
        <v>70</v>
      </c>
      <c r="B1903" s="2"/>
      <c r="C1903" s="2"/>
      <c r="D1903" s="2"/>
    </row>
    <row r="1904" spans="1:5" ht="15.75" x14ac:dyDescent="0.25">
      <c r="A1904" s="3" t="s">
        <v>415</v>
      </c>
      <c r="B1904" s="2"/>
      <c r="C1904" s="8" t="s">
        <v>343</v>
      </c>
      <c r="D1904" s="1">
        <f>D1832*D1897*D1858/1000000</f>
        <v>4.7423999999999997E-6</v>
      </c>
    </row>
    <row r="1905" spans="1:5" x14ac:dyDescent="0.25">
      <c r="A1905" s="3" t="s">
        <v>416</v>
      </c>
      <c r="B1905" s="2"/>
      <c r="C1905" s="8" t="s">
        <v>345</v>
      </c>
      <c r="D1905" s="83">
        <f>D1832*D1897*D1860/3600</f>
        <v>3.2933333333333332E-5</v>
      </c>
    </row>
    <row r="1906" spans="1:5" x14ac:dyDescent="0.25">
      <c r="A1906" s="3"/>
      <c r="B1906" s="2"/>
      <c r="C1906" s="8"/>
      <c r="D1906" s="83"/>
    </row>
    <row r="1907" spans="1:5" x14ac:dyDescent="0.25">
      <c r="A1907" s="3" t="s">
        <v>368</v>
      </c>
      <c r="B1907" s="2"/>
      <c r="C1907" s="2"/>
      <c r="D1907" s="2"/>
    </row>
    <row r="1908" spans="1:5" x14ac:dyDescent="0.25">
      <c r="A1908" s="3" t="s">
        <v>369</v>
      </c>
      <c r="B1908" s="2"/>
      <c r="C1908" s="2"/>
      <c r="D1908" s="2"/>
    </row>
    <row r="1909" spans="1:5" x14ac:dyDescent="0.25">
      <c r="A1909" s="3" t="s">
        <v>370</v>
      </c>
      <c r="B1909" s="2"/>
      <c r="C1909" s="8" t="s">
        <v>371</v>
      </c>
      <c r="D1909" s="69">
        <v>1640</v>
      </c>
    </row>
    <row r="1910" spans="1:5" x14ac:dyDescent="0.25">
      <c r="A1910" s="3" t="s">
        <v>372</v>
      </c>
      <c r="B1910" s="2"/>
      <c r="C1910" s="8"/>
      <c r="D1910" s="1"/>
    </row>
    <row r="1911" spans="1:5" x14ac:dyDescent="0.25">
      <c r="A1911" s="3" t="s">
        <v>373</v>
      </c>
      <c r="B1911" s="2"/>
      <c r="C1911" s="8" t="s">
        <v>374</v>
      </c>
      <c r="D1911" s="1">
        <v>1.3</v>
      </c>
    </row>
    <row r="1912" spans="1:5" x14ac:dyDescent="0.25">
      <c r="A1912" s="3" t="s">
        <v>375</v>
      </c>
      <c r="B1912" s="2"/>
      <c r="C1912" s="8"/>
      <c r="D1912" s="1"/>
    </row>
    <row r="1913" spans="1:5" x14ac:dyDescent="0.25">
      <c r="A1913" s="3" t="s">
        <v>376</v>
      </c>
      <c r="B1913" s="2"/>
      <c r="C1913" s="8" t="s">
        <v>377</v>
      </c>
      <c r="D1913" s="1">
        <v>11.5</v>
      </c>
    </row>
    <row r="1914" spans="1:5" x14ac:dyDescent="0.25">
      <c r="A1914" s="3" t="s">
        <v>378</v>
      </c>
      <c r="B1914" s="2"/>
      <c r="C1914" s="2"/>
      <c r="D1914" s="2"/>
      <c r="E1914" s="2"/>
    </row>
    <row r="1915" spans="1:5" x14ac:dyDescent="0.25">
      <c r="A1915" s="7" t="s">
        <v>379</v>
      </c>
      <c r="B1915" s="2"/>
      <c r="C1915" s="2"/>
      <c r="D1915" s="2"/>
      <c r="E1915" s="2"/>
    </row>
    <row r="1916" spans="1:5" x14ac:dyDescent="0.25">
      <c r="A1916" s="3" t="s">
        <v>380</v>
      </c>
      <c r="B1916" s="2"/>
      <c r="C1916" s="2"/>
      <c r="D1916" s="2"/>
      <c r="E1916" s="2"/>
    </row>
    <row r="1917" spans="1:5" x14ac:dyDescent="0.25">
      <c r="A1917" s="3" t="s">
        <v>376</v>
      </c>
      <c r="B1917" s="2"/>
      <c r="C1917" s="8" t="s">
        <v>377</v>
      </c>
      <c r="D1917" s="1">
        <v>9.77</v>
      </c>
    </row>
    <row r="1918" spans="1:5" ht="15.75" x14ac:dyDescent="0.25">
      <c r="A1918" s="3" t="s">
        <v>381</v>
      </c>
      <c r="B1918" s="2"/>
      <c r="C1918" s="8" t="s">
        <v>343</v>
      </c>
      <c r="D1918" s="1">
        <f>D1917*D1909/1000000</f>
        <v>1.60228E-2</v>
      </c>
    </row>
    <row r="1919" spans="1:5" x14ac:dyDescent="0.25">
      <c r="A1919" s="3" t="s">
        <v>382</v>
      </c>
      <c r="B1919" s="2"/>
      <c r="C1919" s="8" t="s">
        <v>345</v>
      </c>
      <c r="D1919" s="1">
        <f>D1917*D1911/3600</f>
        <v>3.5280555555555555E-3</v>
      </c>
    </row>
    <row r="1920" spans="1:5" x14ac:dyDescent="0.25">
      <c r="A1920" s="31"/>
      <c r="B1920" s="2"/>
      <c r="C1920" s="2"/>
      <c r="D1920" s="2"/>
    </row>
    <row r="1921" spans="1:4" x14ac:dyDescent="0.25">
      <c r="A1921" s="7" t="s">
        <v>383</v>
      </c>
      <c r="B1921" s="2"/>
      <c r="C1921" s="2"/>
      <c r="D1921" s="2"/>
    </row>
    <row r="1922" spans="1:4" x14ac:dyDescent="0.25">
      <c r="A1922" s="3" t="s">
        <v>380</v>
      </c>
      <c r="B1922" s="2"/>
      <c r="C1922" s="2"/>
      <c r="D1922" s="2"/>
    </row>
    <row r="1923" spans="1:4" x14ac:dyDescent="0.25">
      <c r="A1923" s="3" t="s">
        <v>376</v>
      </c>
      <c r="B1923" s="2"/>
      <c r="C1923" s="8" t="s">
        <v>377</v>
      </c>
      <c r="D1923" s="1">
        <v>1.73</v>
      </c>
    </row>
    <row r="1924" spans="1:4" ht="15.75" x14ac:dyDescent="0.25">
      <c r="A1924" s="3" t="s">
        <v>381</v>
      </c>
      <c r="B1924" s="2"/>
      <c r="C1924" s="8" t="s">
        <v>343</v>
      </c>
      <c r="D1924" s="1">
        <f>D1923*D1909/1000000</f>
        <v>2.8371999999999998E-3</v>
      </c>
    </row>
    <row r="1925" spans="1:4" x14ac:dyDescent="0.25">
      <c r="A1925" s="3" t="s">
        <v>382</v>
      </c>
      <c r="B1925" s="2"/>
      <c r="C1925" s="8" t="s">
        <v>345</v>
      </c>
      <c r="D1925" s="1">
        <f>D1923*D1911/3600</f>
        <v>6.2472222222222226E-4</v>
      </c>
    </row>
    <row r="1926" spans="1:4" x14ac:dyDescent="0.25">
      <c r="A1926" s="3" t="s">
        <v>384</v>
      </c>
      <c r="B1926" s="2"/>
      <c r="C1926" s="2"/>
      <c r="D1926" s="2"/>
    </row>
    <row r="1927" spans="1:4" x14ac:dyDescent="0.25">
      <c r="A1927" s="3" t="s">
        <v>385</v>
      </c>
      <c r="B1927" s="2"/>
      <c r="C1927" s="2"/>
      <c r="D1927" s="2"/>
    </row>
    <row r="1928" spans="1:4" x14ac:dyDescent="0.25">
      <c r="A1928" s="7" t="s">
        <v>386</v>
      </c>
      <c r="B1928" s="2"/>
      <c r="C1928" s="2"/>
      <c r="D1928" s="2"/>
    </row>
    <row r="1929" spans="1:4" x14ac:dyDescent="0.25">
      <c r="A1929" s="3" t="s">
        <v>380</v>
      </c>
      <c r="B1929" s="2"/>
      <c r="C1929" s="2"/>
      <c r="D1929" s="2"/>
    </row>
    <row r="1930" spans="1:4" x14ac:dyDescent="0.25">
      <c r="A1930" s="3" t="s">
        <v>376</v>
      </c>
      <c r="B1930" s="2"/>
      <c r="C1930" s="8" t="s">
        <v>377</v>
      </c>
      <c r="D1930" s="1">
        <v>0.4</v>
      </c>
    </row>
    <row r="1931" spans="1:4" ht="15.75" x14ac:dyDescent="0.25">
      <c r="A1931" s="3" t="s">
        <v>381</v>
      </c>
      <c r="B1931" s="2"/>
      <c r="C1931" s="8" t="s">
        <v>343</v>
      </c>
      <c r="D1931" s="1">
        <f>D1930*D1909/1000000</f>
        <v>6.5600000000000001E-4</v>
      </c>
    </row>
    <row r="1932" spans="1:4" x14ac:dyDescent="0.25">
      <c r="A1932" s="3" t="s">
        <v>382</v>
      </c>
      <c r="B1932" s="2"/>
      <c r="C1932" s="8" t="s">
        <v>345</v>
      </c>
      <c r="D1932" s="1">
        <f>D1930*D1911/3600</f>
        <v>1.4444444444444444E-4</v>
      </c>
    </row>
    <row r="1933" spans="1:4" x14ac:dyDescent="0.25">
      <c r="A1933" s="3"/>
      <c r="B1933" s="2"/>
      <c r="C1933" s="8"/>
      <c r="D1933" s="1"/>
    </row>
    <row r="1934" spans="1:4" x14ac:dyDescent="0.25">
      <c r="A1934" s="3" t="s">
        <v>368</v>
      </c>
      <c r="B1934" s="2"/>
      <c r="C1934" s="2"/>
      <c r="D1934" s="2"/>
    </row>
    <row r="1935" spans="1:4" x14ac:dyDescent="0.25">
      <c r="A1935" s="3" t="s">
        <v>417</v>
      </c>
      <c r="B1935" s="2"/>
      <c r="C1935" s="2"/>
      <c r="D1935" s="2"/>
    </row>
    <row r="1936" spans="1:4" x14ac:dyDescent="0.25">
      <c r="A1936" s="3" t="s">
        <v>418</v>
      </c>
      <c r="B1936" s="2"/>
      <c r="C1936" s="8" t="s">
        <v>371</v>
      </c>
      <c r="D1936" s="69">
        <v>480</v>
      </c>
    </row>
    <row r="1937" spans="1:5" x14ac:dyDescent="0.25">
      <c r="A1937" s="3" t="s">
        <v>372</v>
      </c>
      <c r="B1937" s="2"/>
      <c r="C1937" s="8"/>
      <c r="D1937" s="1"/>
    </row>
    <row r="1938" spans="1:5" x14ac:dyDescent="0.25">
      <c r="A1938" s="3" t="s">
        <v>373</v>
      </c>
      <c r="B1938" s="2"/>
      <c r="C1938" s="8" t="s">
        <v>374</v>
      </c>
      <c r="D1938" s="1">
        <v>0.96</v>
      </c>
    </row>
    <row r="1939" spans="1:5" x14ac:dyDescent="0.25">
      <c r="A1939" s="3" t="s">
        <v>375</v>
      </c>
      <c r="B1939" s="2"/>
      <c r="C1939" s="8"/>
      <c r="D1939" s="1"/>
    </row>
    <row r="1940" spans="1:5" x14ac:dyDescent="0.25">
      <c r="A1940" s="3" t="s">
        <v>376</v>
      </c>
      <c r="B1940" s="2"/>
      <c r="C1940" s="8" t="s">
        <v>377</v>
      </c>
      <c r="D1940" s="1">
        <v>16.989999999999998</v>
      </c>
    </row>
    <row r="1941" spans="1:5" x14ac:dyDescent="0.25">
      <c r="A1941" s="3" t="s">
        <v>378</v>
      </c>
      <c r="B1941" s="2"/>
      <c r="C1941" s="2"/>
      <c r="D1941" s="2"/>
      <c r="E1941" s="2"/>
    </row>
    <row r="1942" spans="1:5" x14ac:dyDescent="0.25">
      <c r="A1942" s="7" t="s">
        <v>379</v>
      </c>
      <c r="B1942" s="2"/>
      <c r="C1942" s="2"/>
      <c r="D1942" s="2"/>
      <c r="E1942" s="2"/>
    </row>
    <row r="1943" spans="1:5" x14ac:dyDescent="0.25">
      <c r="A1943" s="3" t="s">
        <v>380</v>
      </c>
      <c r="B1943" s="2"/>
      <c r="C1943" s="2"/>
      <c r="D1943" s="2"/>
      <c r="E1943" s="2"/>
    </row>
    <row r="1944" spans="1:5" x14ac:dyDescent="0.25">
      <c r="A1944" s="3" t="s">
        <v>376</v>
      </c>
      <c r="B1944" s="2"/>
      <c r="C1944" s="8" t="s">
        <v>377</v>
      </c>
      <c r="D1944" s="1">
        <v>13.9</v>
      </c>
    </row>
    <row r="1945" spans="1:5" ht="15.75" x14ac:dyDescent="0.25">
      <c r="A1945" s="3" t="s">
        <v>381</v>
      </c>
      <c r="B1945" s="2"/>
      <c r="C1945" s="8" t="s">
        <v>343</v>
      </c>
      <c r="D1945" s="1">
        <f>D1944*D1936/1000000</f>
        <v>6.672E-3</v>
      </c>
    </row>
    <row r="1946" spans="1:5" x14ac:dyDescent="0.25">
      <c r="A1946" s="3" t="s">
        <v>419</v>
      </c>
      <c r="B1946" s="2"/>
      <c r="C1946" s="8" t="s">
        <v>345</v>
      </c>
      <c r="D1946" s="1">
        <f>D1944*D1938/3600</f>
        <v>3.7066666666666667E-3</v>
      </c>
    </row>
    <row r="1947" spans="1:5" x14ac:dyDescent="0.25">
      <c r="A1947" s="31"/>
      <c r="B1947" s="2"/>
      <c r="C1947" s="2"/>
      <c r="D1947" s="2"/>
    </row>
    <row r="1948" spans="1:5" x14ac:dyDescent="0.25">
      <c r="A1948" s="7" t="s">
        <v>383</v>
      </c>
      <c r="B1948" s="2"/>
      <c r="C1948" s="2"/>
      <c r="D1948" s="2"/>
    </row>
    <row r="1949" spans="1:5" x14ac:dyDescent="0.25">
      <c r="A1949" s="3" t="s">
        <v>380</v>
      </c>
      <c r="B1949" s="2"/>
      <c r="C1949" s="2"/>
      <c r="D1949" s="2"/>
    </row>
    <row r="1950" spans="1:5" x14ac:dyDescent="0.25">
      <c r="A1950" s="3" t="s">
        <v>376</v>
      </c>
      <c r="B1950" s="2"/>
      <c r="C1950" s="8" t="s">
        <v>377</v>
      </c>
      <c r="D1950" s="1">
        <v>1.0900000000000001</v>
      </c>
    </row>
    <row r="1951" spans="1:5" ht="15.75" x14ac:dyDescent="0.25">
      <c r="A1951" s="3" t="s">
        <v>381</v>
      </c>
      <c r="B1951" s="2"/>
      <c r="C1951" s="8" t="s">
        <v>343</v>
      </c>
      <c r="D1951" s="1">
        <f>D1950*D1936/1000000</f>
        <v>5.2320000000000003E-4</v>
      </c>
    </row>
    <row r="1952" spans="1:5" x14ac:dyDescent="0.25">
      <c r="A1952" s="3" t="s">
        <v>382</v>
      </c>
      <c r="B1952" s="2"/>
      <c r="C1952" s="8" t="s">
        <v>345</v>
      </c>
      <c r="D1952" s="1">
        <f>D1950*D1938/3600</f>
        <v>2.9066666666666667E-4</v>
      </c>
    </row>
    <row r="1953" spans="1:5" x14ac:dyDescent="0.25">
      <c r="A1953" s="31"/>
      <c r="B1953" s="2"/>
      <c r="C1953" s="2"/>
      <c r="D1953" s="2"/>
      <c r="E1953" s="2"/>
    </row>
    <row r="1954" spans="1:5" ht="48.75" customHeight="1" x14ac:dyDescent="0.25">
      <c r="A1954" s="125" t="s">
        <v>38</v>
      </c>
      <c r="B1954" s="125"/>
      <c r="C1954" s="125"/>
      <c r="D1954" s="2"/>
      <c r="E1954" s="2"/>
    </row>
    <row r="1955" spans="1:5" x14ac:dyDescent="0.25">
      <c r="A1955" s="3" t="s">
        <v>380</v>
      </c>
      <c r="B1955" s="2"/>
      <c r="C1955" s="2"/>
      <c r="D1955" s="2"/>
      <c r="E1955" s="2"/>
    </row>
    <row r="1956" spans="1:5" x14ac:dyDescent="0.25">
      <c r="A1956" s="3" t="s">
        <v>376</v>
      </c>
      <c r="B1956" s="2"/>
      <c r="C1956" s="8" t="s">
        <v>377</v>
      </c>
      <c r="D1956" s="1">
        <v>1</v>
      </c>
    </row>
    <row r="1957" spans="1:5" ht="15.75" x14ac:dyDescent="0.25">
      <c r="A1957" s="3" t="s">
        <v>381</v>
      </c>
      <c r="B1957" s="2"/>
      <c r="C1957" s="8" t="s">
        <v>343</v>
      </c>
      <c r="D1957" s="1">
        <f>D1956*D1936/1000000</f>
        <v>4.8000000000000001E-4</v>
      </c>
    </row>
    <row r="1958" spans="1:5" x14ac:dyDescent="0.25">
      <c r="A1958" s="3" t="s">
        <v>382</v>
      </c>
      <c r="B1958" s="2"/>
      <c r="C1958" s="8" t="s">
        <v>345</v>
      </c>
      <c r="D1958" s="1">
        <f>D1956*D1938/3600</f>
        <v>2.6666666666666668E-4</v>
      </c>
    </row>
    <row r="1959" spans="1:5" x14ac:dyDescent="0.25">
      <c r="A1959" s="31"/>
      <c r="B1959" s="2"/>
      <c r="C1959" s="2"/>
      <c r="D1959" s="2"/>
      <c r="E1959" s="2"/>
    </row>
    <row r="1960" spans="1:5" x14ac:dyDescent="0.25">
      <c r="A1960" s="125" t="s">
        <v>399</v>
      </c>
      <c r="B1960" s="125"/>
      <c r="C1960" s="125"/>
      <c r="D1960" s="2"/>
      <c r="E1960" s="2"/>
    </row>
    <row r="1961" spans="1:5" x14ac:dyDescent="0.25">
      <c r="A1961" s="3" t="s">
        <v>380</v>
      </c>
      <c r="B1961" s="2"/>
      <c r="C1961" s="2"/>
      <c r="D1961" s="2"/>
      <c r="E1961" s="2"/>
    </row>
    <row r="1962" spans="1:5" x14ac:dyDescent="0.25">
      <c r="A1962" s="3" t="s">
        <v>376</v>
      </c>
      <c r="B1962" s="2"/>
      <c r="C1962" s="8" t="s">
        <v>377</v>
      </c>
      <c r="D1962" s="1">
        <v>1</v>
      </c>
    </row>
    <row r="1963" spans="1:5" ht="15.75" x14ac:dyDescent="0.25">
      <c r="A1963" s="3" t="s">
        <v>381</v>
      </c>
      <c r="B1963" s="2"/>
      <c r="C1963" s="8" t="s">
        <v>343</v>
      </c>
      <c r="D1963" s="1">
        <f>D1962*D1936/1000000</f>
        <v>4.8000000000000001E-4</v>
      </c>
    </row>
    <row r="1964" spans="1:5" x14ac:dyDescent="0.25">
      <c r="A1964" s="3" t="s">
        <v>382</v>
      </c>
      <c r="B1964" s="2"/>
      <c r="C1964" s="8" t="s">
        <v>345</v>
      </c>
      <c r="D1964" s="1">
        <f>D1962*D1938/3600</f>
        <v>2.6666666666666668E-4</v>
      </c>
    </row>
    <row r="1965" spans="1:5" x14ac:dyDescent="0.25">
      <c r="A1965" s="3" t="s">
        <v>384</v>
      </c>
      <c r="B1965" s="2"/>
      <c r="C1965" s="2"/>
      <c r="D1965" s="2"/>
    </row>
    <row r="1966" spans="1:5" x14ac:dyDescent="0.25">
      <c r="A1966" s="3" t="s">
        <v>385</v>
      </c>
      <c r="B1966" s="2"/>
      <c r="C1966" s="2"/>
      <c r="D1966" s="2"/>
    </row>
    <row r="1967" spans="1:5" x14ac:dyDescent="0.25">
      <c r="A1967" s="7" t="s">
        <v>386</v>
      </c>
      <c r="B1967" s="2"/>
      <c r="C1967" s="2"/>
      <c r="D1967" s="2"/>
    </row>
    <row r="1968" spans="1:5" x14ac:dyDescent="0.25">
      <c r="A1968" s="3" t="s">
        <v>380</v>
      </c>
      <c r="B1968" s="2"/>
      <c r="C1968" s="2"/>
      <c r="D1968" s="2"/>
    </row>
    <row r="1969" spans="1:4" x14ac:dyDescent="0.25">
      <c r="A1969" s="3" t="s">
        <v>376</v>
      </c>
      <c r="B1969" s="2"/>
      <c r="C1969" s="8" t="s">
        <v>377</v>
      </c>
      <c r="D1969" s="1">
        <v>0.93</v>
      </c>
    </row>
    <row r="1970" spans="1:4" ht="15.75" x14ac:dyDescent="0.25">
      <c r="A1970" s="3" t="s">
        <v>381</v>
      </c>
      <c r="B1970" s="2"/>
      <c r="C1970" s="8" t="s">
        <v>343</v>
      </c>
      <c r="D1970" s="1">
        <f>D1969*D1936/1000000</f>
        <v>4.4640000000000001E-4</v>
      </c>
    </row>
    <row r="1971" spans="1:4" x14ac:dyDescent="0.25">
      <c r="A1971" s="3" t="s">
        <v>382</v>
      </c>
      <c r="B1971" s="2"/>
      <c r="C1971" s="8" t="s">
        <v>345</v>
      </c>
      <c r="D1971" s="1">
        <f>D1969*D1938/3600</f>
        <v>2.4800000000000001E-4</v>
      </c>
    </row>
    <row r="1972" spans="1:4" x14ac:dyDescent="0.25">
      <c r="A1972" s="31"/>
      <c r="B1972" s="2"/>
      <c r="C1972" s="2"/>
      <c r="D1972" s="2"/>
    </row>
    <row r="1973" spans="1:4" x14ac:dyDescent="0.25">
      <c r="A1973" s="3" t="s">
        <v>411</v>
      </c>
      <c r="B1973" s="2"/>
      <c r="C1973" s="2"/>
      <c r="D1973" s="2"/>
    </row>
    <row r="1974" spans="1:4" x14ac:dyDescent="0.25">
      <c r="A1974" s="3" t="s">
        <v>380</v>
      </c>
      <c r="B1974" s="2"/>
      <c r="C1974" s="2"/>
      <c r="D1974" s="2"/>
    </row>
    <row r="1975" spans="1:4" x14ac:dyDescent="0.25">
      <c r="A1975" s="3" t="s">
        <v>376</v>
      </c>
      <c r="B1975" s="2"/>
      <c r="C1975" s="8" t="s">
        <v>377</v>
      </c>
      <c r="D1975" s="1">
        <v>2.7</v>
      </c>
    </row>
    <row r="1976" spans="1:4" x14ac:dyDescent="0.25">
      <c r="A1976" s="3" t="s">
        <v>412</v>
      </c>
      <c r="B1976" s="2"/>
      <c r="C1976" s="2"/>
      <c r="D1976" s="2"/>
    </row>
    <row r="1977" spans="1:4" x14ac:dyDescent="0.25">
      <c r="A1977" s="7" t="s">
        <v>67</v>
      </c>
      <c r="B1977" s="2"/>
      <c r="C1977" s="2"/>
      <c r="D1977" s="2"/>
    </row>
    <row r="1978" spans="1:4" ht="15.75" x14ac:dyDescent="0.25">
      <c r="A1978" s="3" t="s">
        <v>413</v>
      </c>
      <c r="B1978" s="2"/>
      <c r="C1978" s="8" t="s">
        <v>343</v>
      </c>
      <c r="D1978" s="1">
        <f>D1831*D1975*D1936/1000000</f>
        <v>1.0368000000000003E-3</v>
      </c>
    </row>
    <row r="1979" spans="1:4" x14ac:dyDescent="0.25">
      <c r="A1979" s="3" t="s">
        <v>414</v>
      </c>
      <c r="B1979" s="2"/>
      <c r="C1979" s="8" t="s">
        <v>345</v>
      </c>
      <c r="D1979" s="1">
        <f>D1831*D1975*D1938/3600</f>
        <v>5.7600000000000001E-4</v>
      </c>
    </row>
    <row r="1980" spans="1:4" x14ac:dyDescent="0.25">
      <c r="A1980" s="31"/>
      <c r="B1980" s="2"/>
      <c r="C1980" s="2"/>
      <c r="D1980" s="2"/>
    </row>
    <row r="1981" spans="1:4" x14ac:dyDescent="0.25">
      <c r="A1981" s="7" t="s">
        <v>70</v>
      </c>
      <c r="B1981" s="2"/>
      <c r="C1981" s="2"/>
      <c r="D1981" s="2"/>
    </row>
    <row r="1982" spans="1:4" ht="15.75" x14ac:dyDescent="0.25">
      <c r="A1982" s="3" t="s">
        <v>415</v>
      </c>
      <c r="B1982" s="2"/>
      <c r="C1982" s="8" t="s">
        <v>343</v>
      </c>
      <c r="D1982" s="1">
        <f>D1832*D1975*D1936/1000000</f>
        <v>1.6848000000000001E-4</v>
      </c>
    </row>
    <row r="1983" spans="1:4" x14ac:dyDescent="0.25">
      <c r="A1983" s="3" t="s">
        <v>416</v>
      </c>
      <c r="B1983" s="2"/>
      <c r="C1983" s="8" t="s">
        <v>345</v>
      </c>
      <c r="D1983" s="1">
        <f>D1832*D1975*D1938/3600</f>
        <v>9.3600000000000012E-5</v>
      </c>
    </row>
    <row r="1984" spans="1:4" x14ac:dyDescent="0.25">
      <c r="A1984" s="31"/>
      <c r="B1984" s="2"/>
      <c r="C1984" s="2"/>
      <c r="D1984" s="2"/>
    </row>
    <row r="1985" spans="1:5" x14ac:dyDescent="0.25">
      <c r="A1985" s="7" t="s">
        <v>57</v>
      </c>
      <c r="B1985" s="2"/>
      <c r="C1985" s="2"/>
      <c r="D1985" s="2"/>
    </row>
    <row r="1986" spans="1:5" x14ac:dyDescent="0.25">
      <c r="A1986" s="3" t="s">
        <v>380</v>
      </c>
      <c r="B1986" s="2"/>
      <c r="C1986" s="2"/>
      <c r="D1986" s="2"/>
    </row>
    <row r="1987" spans="1:5" x14ac:dyDescent="0.25">
      <c r="A1987" s="3" t="s">
        <v>376</v>
      </c>
      <c r="B1987" s="2"/>
      <c r="C1987" s="8" t="s">
        <v>377</v>
      </c>
      <c r="D1987" s="1">
        <v>13.3</v>
      </c>
    </row>
    <row r="1988" spans="1:5" ht="15.75" x14ac:dyDescent="0.25">
      <c r="A1988" s="3" t="s">
        <v>381</v>
      </c>
      <c r="B1988" s="2"/>
      <c r="C1988" s="8" t="s">
        <v>343</v>
      </c>
      <c r="D1988" s="1">
        <f>D1987*D1936/1000000</f>
        <v>6.3839999999999999E-3</v>
      </c>
    </row>
    <row r="1989" spans="1:5" x14ac:dyDescent="0.25">
      <c r="A1989" s="3" t="s">
        <v>382</v>
      </c>
      <c r="B1989" s="2"/>
      <c r="C1989" s="8" t="s">
        <v>345</v>
      </c>
      <c r="D1989" s="1">
        <f>D1987*D1938/3600</f>
        <v>3.5466666666666667E-3</v>
      </c>
    </row>
    <row r="1990" spans="1:5" x14ac:dyDescent="0.25">
      <c r="A1990" s="3"/>
      <c r="B1990" s="2"/>
      <c r="C1990" s="2"/>
      <c r="D1990" s="8"/>
      <c r="E1990" s="2"/>
    </row>
    <row r="1991" spans="1:5" x14ac:dyDescent="0.25">
      <c r="A1991" s="3" t="s">
        <v>394</v>
      </c>
      <c r="B1991" s="2"/>
      <c r="C1991" s="2"/>
      <c r="D1991" s="2"/>
      <c r="E1991" s="2"/>
    </row>
    <row r="1992" spans="1:5" x14ac:dyDescent="0.25">
      <c r="A1992" s="3" t="s">
        <v>395</v>
      </c>
      <c r="B1992" s="2"/>
      <c r="C1992" s="2"/>
      <c r="D1992" s="2"/>
      <c r="E1992" s="2"/>
    </row>
    <row r="1993" spans="1:5" x14ac:dyDescent="0.25">
      <c r="A1993" s="3" t="s">
        <v>370</v>
      </c>
      <c r="B1993" s="2"/>
      <c r="C1993" s="8" t="s">
        <v>371</v>
      </c>
      <c r="D1993" s="69">
        <v>16</v>
      </c>
    </row>
    <row r="1994" spans="1:5" x14ac:dyDescent="0.25">
      <c r="A1994" s="3" t="s">
        <v>372</v>
      </c>
      <c r="B1994" s="2"/>
      <c r="C1994" s="8"/>
      <c r="D1994" s="1"/>
    </row>
    <row r="1995" spans="1:5" x14ac:dyDescent="0.25">
      <c r="A1995" s="3" t="s">
        <v>373</v>
      </c>
      <c r="B1995" s="2"/>
      <c r="C1995" s="8" t="s">
        <v>374</v>
      </c>
      <c r="D1995" s="1">
        <v>0.8</v>
      </c>
    </row>
    <row r="1996" spans="1:5" x14ac:dyDescent="0.25">
      <c r="A1996" s="3" t="s">
        <v>375</v>
      </c>
      <c r="B1996" s="2"/>
      <c r="C1996" s="8"/>
      <c r="D1996" s="1"/>
    </row>
    <row r="1997" spans="1:5" x14ac:dyDescent="0.25">
      <c r="A1997" s="3" t="s">
        <v>376</v>
      </c>
      <c r="B1997" s="2"/>
      <c r="C1997" s="8" t="s">
        <v>377</v>
      </c>
      <c r="D1997" s="1">
        <v>10.3</v>
      </c>
    </row>
    <row r="1998" spans="1:5" x14ac:dyDescent="0.25">
      <c r="A1998" s="3" t="s">
        <v>378</v>
      </c>
      <c r="B1998" s="2"/>
      <c r="C1998" s="2"/>
      <c r="D1998" s="2"/>
      <c r="E1998" s="2"/>
    </row>
    <row r="1999" spans="1:5" x14ac:dyDescent="0.25">
      <c r="A1999" s="7" t="s">
        <v>379</v>
      </c>
      <c r="B1999" s="2"/>
      <c r="C1999" s="2"/>
      <c r="D1999" s="2"/>
      <c r="E1999" s="2"/>
    </row>
    <row r="2000" spans="1:5" x14ac:dyDescent="0.25">
      <c r="A2000" s="3" t="s">
        <v>380</v>
      </c>
      <c r="B2000" s="2"/>
      <c r="C2000" s="2"/>
      <c r="D2000" s="2"/>
      <c r="E2000" s="2"/>
    </row>
    <row r="2001" spans="1:5" x14ac:dyDescent="0.25">
      <c r="A2001" s="3" t="s">
        <v>376</v>
      </c>
      <c r="B2001" s="2"/>
      <c r="C2001" s="8" t="s">
        <v>377</v>
      </c>
      <c r="D2001" s="1">
        <v>8.26</v>
      </c>
    </row>
    <row r="2002" spans="1:5" ht="15.75" x14ac:dyDescent="0.25">
      <c r="A2002" s="3" t="s">
        <v>396</v>
      </c>
      <c r="B2002" s="2"/>
      <c r="C2002" s="8" t="s">
        <v>343</v>
      </c>
      <c r="D2002" s="1">
        <f>D2001*D1993/1000000</f>
        <v>1.3216000000000001E-4</v>
      </c>
    </row>
    <row r="2003" spans="1:5" x14ac:dyDescent="0.25">
      <c r="A2003" s="3" t="s">
        <v>382</v>
      </c>
      <c r="B2003" s="2"/>
      <c r="C2003" s="8" t="s">
        <v>345</v>
      </c>
      <c r="D2003" s="1">
        <f>D2001*D1995/3600</f>
        <v>1.8355555555555558E-3</v>
      </c>
    </row>
    <row r="2004" spans="1:5" x14ac:dyDescent="0.25">
      <c r="A2004" s="31"/>
      <c r="B2004" s="2"/>
      <c r="C2004" s="2"/>
      <c r="D2004" s="2"/>
    </row>
    <row r="2005" spans="1:5" x14ac:dyDescent="0.25">
      <c r="A2005" s="7" t="s">
        <v>383</v>
      </c>
      <c r="B2005" s="2"/>
      <c r="C2005" s="2"/>
      <c r="D2005" s="2"/>
    </row>
    <row r="2006" spans="1:5" x14ac:dyDescent="0.25">
      <c r="A2006" s="3" t="s">
        <v>380</v>
      </c>
      <c r="B2006" s="2"/>
      <c r="C2006" s="2"/>
      <c r="D2006" s="2"/>
    </row>
    <row r="2007" spans="1:5" x14ac:dyDescent="0.25">
      <c r="A2007" s="3" t="s">
        <v>376</v>
      </c>
      <c r="B2007" s="2"/>
      <c r="C2007" s="8" t="s">
        <v>377</v>
      </c>
      <c r="D2007" s="1">
        <v>0.36</v>
      </c>
    </row>
    <row r="2008" spans="1:5" ht="15.75" x14ac:dyDescent="0.25">
      <c r="A2008" s="3" t="s">
        <v>381</v>
      </c>
      <c r="B2008" s="2"/>
      <c r="C2008" s="8" t="s">
        <v>343</v>
      </c>
      <c r="D2008" s="1">
        <f>D2007*D1993/1000000</f>
        <v>5.7599999999999999E-6</v>
      </c>
    </row>
    <row r="2009" spans="1:5" x14ac:dyDescent="0.25">
      <c r="A2009" s="3" t="s">
        <v>382</v>
      </c>
      <c r="B2009" s="2"/>
      <c r="C2009" s="8" t="s">
        <v>345</v>
      </c>
      <c r="D2009" s="1">
        <f>D2007*D1995/3600</f>
        <v>7.9999999999999993E-5</v>
      </c>
    </row>
    <row r="2010" spans="1:5" x14ac:dyDescent="0.25">
      <c r="A2010" s="31"/>
      <c r="B2010" s="2"/>
      <c r="C2010" s="2"/>
      <c r="D2010" s="2"/>
      <c r="E2010" s="2"/>
    </row>
    <row r="2011" spans="1:5" ht="40.5" customHeight="1" x14ac:dyDescent="0.25">
      <c r="A2011" s="125" t="s">
        <v>38</v>
      </c>
      <c r="B2011" s="125"/>
      <c r="C2011" s="125"/>
      <c r="D2011" s="2"/>
      <c r="E2011" s="2"/>
    </row>
    <row r="2012" spans="1:5" x14ac:dyDescent="0.25">
      <c r="A2012" s="3" t="s">
        <v>380</v>
      </c>
      <c r="B2012" s="2"/>
      <c r="C2012" s="2"/>
      <c r="D2012" s="2"/>
      <c r="E2012" s="2"/>
    </row>
    <row r="2013" spans="1:5" x14ac:dyDescent="0.25">
      <c r="A2013" s="3" t="s">
        <v>376</v>
      </c>
      <c r="B2013" s="2"/>
      <c r="C2013" s="8" t="s">
        <v>377</v>
      </c>
      <c r="D2013" s="1">
        <v>0.3</v>
      </c>
    </row>
    <row r="2014" spans="1:5" ht="15.75" x14ac:dyDescent="0.25">
      <c r="A2014" s="3" t="s">
        <v>381</v>
      </c>
      <c r="B2014" s="2"/>
      <c r="C2014" s="8" t="s">
        <v>343</v>
      </c>
      <c r="D2014" s="1">
        <f>D2013*D1993/1000000</f>
        <v>4.7999999999999998E-6</v>
      </c>
    </row>
    <row r="2015" spans="1:5" x14ac:dyDescent="0.25">
      <c r="A2015" s="3" t="s">
        <v>382</v>
      </c>
      <c r="B2015" s="2"/>
      <c r="C2015" s="8" t="s">
        <v>345</v>
      </c>
      <c r="D2015" s="82">
        <f>D2013*D1995/3600</f>
        <v>6.666666666666667E-5</v>
      </c>
    </row>
    <row r="2016" spans="1:5" x14ac:dyDescent="0.25">
      <c r="A2016" s="31"/>
      <c r="B2016" s="2"/>
      <c r="C2016" s="2"/>
      <c r="D2016" s="2"/>
    </row>
    <row r="2017" spans="1:5" x14ac:dyDescent="0.25">
      <c r="A2017" s="7" t="s">
        <v>397</v>
      </c>
      <c r="B2017" s="2"/>
      <c r="C2017" s="2"/>
      <c r="D2017" s="2"/>
    </row>
    <row r="2018" spans="1:5" x14ac:dyDescent="0.25">
      <c r="A2018" s="3" t="s">
        <v>380</v>
      </c>
      <c r="B2018" s="2"/>
      <c r="C2018" s="2"/>
      <c r="D2018" s="2"/>
    </row>
    <row r="2019" spans="1:5" x14ac:dyDescent="0.25">
      <c r="A2019" s="3" t="s">
        <v>376</v>
      </c>
      <c r="B2019" s="2"/>
      <c r="C2019" s="8" t="s">
        <v>377</v>
      </c>
      <c r="D2019" s="1">
        <v>0.05</v>
      </c>
    </row>
    <row r="2020" spans="1:5" ht="15.75" x14ac:dyDescent="0.25">
      <c r="A2020" s="3" t="s">
        <v>381</v>
      </c>
      <c r="B2020" s="2"/>
      <c r="C2020" s="8" t="s">
        <v>343</v>
      </c>
      <c r="D2020" s="1">
        <f>D2019*D1993/1000000</f>
        <v>8.0000000000000007E-7</v>
      </c>
    </row>
    <row r="2021" spans="1:5" x14ac:dyDescent="0.25">
      <c r="A2021" s="3" t="s">
        <v>382</v>
      </c>
      <c r="B2021" s="2"/>
      <c r="C2021" s="8" t="s">
        <v>345</v>
      </c>
      <c r="D2021" s="83">
        <f>D2019*D1995/3600</f>
        <v>1.1111111111111113E-5</v>
      </c>
    </row>
    <row r="2022" spans="1:5" x14ac:dyDescent="0.25">
      <c r="A2022" s="31"/>
      <c r="B2022" s="2"/>
      <c r="C2022" s="2"/>
      <c r="D2022" s="2"/>
    </row>
    <row r="2023" spans="1:5" x14ac:dyDescent="0.25">
      <c r="A2023" s="7" t="s">
        <v>398</v>
      </c>
      <c r="B2023" s="2"/>
      <c r="C2023" s="2"/>
      <c r="D2023" s="2"/>
    </row>
    <row r="2024" spans="1:5" x14ac:dyDescent="0.25">
      <c r="A2024" s="3" t="s">
        <v>380</v>
      </c>
      <c r="B2024" s="2"/>
      <c r="C2024" s="2"/>
      <c r="D2024" s="2"/>
    </row>
    <row r="2025" spans="1:5" x14ac:dyDescent="0.25">
      <c r="A2025" s="3" t="s">
        <v>376</v>
      </c>
      <c r="B2025" s="2"/>
      <c r="C2025" s="8" t="s">
        <v>377</v>
      </c>
      <c r="D2025" s="84">
        <v>0.2</v>
      </c>
    </row>
    <row r="2026" spans="1:5" ht="15.75" x14ac:dyDescent="0.25">
      <c r="A2026" s="3" t="s">
        <v>381</v>
      </c>
      <c r="B2026" s="2"/>
      <c r="C2026" s="8" t="s">
        <v>343</v>
      </c>
      <c r="D2026" s="84">
        <f>D2025*D1993/1000000</f>
        <v>3.2000000000000003E-6</v>
      </c>
    </row>
    <row r="2027" spans="1:5" x14ac:dyDescent="0.25">
      <c r="A2027" s="3" t="s">
        <v>382</v>
      </c>
      <c r="B2027" s="2"/>
      <c r="C2027" s="8" t="s">
        <v>345</v>
      </c>
      <c r="D2027" s="85">
        <f>D2025*D1995/3600</f>
        <v>4.4444444444444453E-5</v>
      </c>
    </row>
    <row r="2028" spans="1:5" x14ac:dyDescent="0.25">
      <c r="A2028" s="31"/>
      <c r="B2028" s="2"/>
      <c r="C2028" s="2"/>
      <c r="D2028" s="2"/>
      <c r="E2028" s="2"/>
    </row>
    <row r="2029" spans="1:5" x14ac:dyDescent="0.25">
      <c r="A2029" s="125" t="s">
        <v>399</v>
      </c>
      <c r="B2029" s="125"/>
      <c r="C2029" s="125"/>
      <c r="D2029" s="2"/>
      <c r="E2029" s="2"/>
    </row>
    <row r="2030" spans="1:5" x14ac:dyDescent="0.25">
      <c r="A2030" s="3" t="s">
        <v>380</v>
      </c>
      <c r="B2030" s="2"/>
      <c r="C2030" s="2"/>
      <c r="D2030" s="2"/>
      <c r="E2030" s="2"/>
    </row>
    <row r="2031" spans="1:5" x14ac:dyDescent="0.25">
      <c r="A2031" s="3" t="s">
        <v>376</v>
      </c>
      <c r="B2031" s="2"/>
      <c r="C2031" s="8" t="s">
        <v>377</v>
      </c>
      <c r="D2031" s="1">
        <v>1.1299999999999999</v>
      </c>
    </row>
    <row r="2032" spans="1:5" ht="15.75" x14ac:dyDescent="0.25">
      <c r="A2032" s="3" t="s">
        <v>381</v>
      </c>
      <c r="B2032" s="2"/>
      <c r="C2032" s="8" t="s">
        <v>343</v>
      </c>
      <c r="D2032" s="1">
        <f>D2031*D1993/1000000</f>
        <v>1.808E-5</v>
      </c>
    </row>
    <row r="2033" spans="1:4" x14ac:dyDescent="0.25">
      <c r="A2033" s="3" t="s">
        <v>382</v>
      </c>
      <c r="B2033" s="2"/>
      <c r="C2033" s="8" t="s">
        <v>345</v>
      </c>
      <c r="D2033" s="1">
        <f>D2031*D1995/3600</f>
        <v>2.5111111111111108E-4</v>
      </c>
    </row>
    <row r="2034" spans="1:4" x14ac:dyDescent="0.25">
      <c r="A2034" s="3" t="s">
        <v>384</v>
      </c>
      <c r="B2034" s="2"/>
      <c r="C2034" s="2"/>
      <c r="D2034" s="2"/>
    </row>
    <row r="2035" spans="1:4" x14ac:dyDescent="0.25">
      <c r="A2035" s="3" t="s">
        <v>385</v>
      </c>
      <c r="B2035" s="2"/>
      <c r="C2035" s="2"/>
      <c r="D2035" s="2"/>
    </row>
    <row r="2036" spans="1:4" x14ac:dyDescent="0.25">
      <c r="A2036" s="7" t="s">
        <v>386</v>
      </c>
      <c r="B2036" s="2"/>
      <c r="C2036" s="2"/>
      <c r="D2036" s="2"/>
    </row>
    <row r="2037" spans="1:4" x14ac:dyDescent="0.25">
      <c r="A2037" s="3" t="s">
        <v>380</v>
      </c>
      <c r="B2037" s="2"/>
      <c r="C2037" s="2"/>
      <c r="D2037" s="2"/>
    </row>
    <row r="2038" spans="1:4" x14ac:dyDescent="0.25">
      <c r="A2038" s="3" t="s">
        <v>376</v>
      </c>
      <c r="B2038" s="2"/>
      <c r="C2038" s="8" t="s">
        <v>377</v>
      </c>
      <c r="D2038" s="1">
        <v>1.87</v>
      </c>
    </row>
    <row r="2039" spans="1:4" ht="15.75" x14ac:dyDescent="0.25">
      <c r="A2039" s="3" t="s">
        <v>381</v>
      </c>
      <c r="B2039" s="2"/>
      <c r="C2039" s="8" t="s">
        <v>343</v>
      </c>
      <c r="D2039" s="1">
        <f>D2038*D1993/1000000</f>
        <v>2.9920000000000002E-5</v>
      </c>
    </row>
    <row r="2040" spans="1:4" x14ac:dyDescent="0.25">
      <c r="A2040" s="3" t="s">
        <v>382</v>
      </c>
      <c r="B2040" s="2"/>
      <c r="C2040" s="8" t="s">
        <v>345</v>
      </c>
      <c r="D2040" s="1">
        <f>D2038*D1995/3600</f>
        <v>4.1555555555555562E-4</v>
      </c>
    </row>
    <row r="2041" spans="1:4" x14ac:dyDescent="0.25">
      <c r="A2041" s="3"/>
      <c r="B2041" s="2"/>
      <c r="C2041" s="8"/>
      <c r="D2041" s="1"/>
    </row>
    <row r="2042" spans="1:4" x14ac:dyDescent="0.25">
      <c r="A2042" s="1" t="s">
        <v>441</v>
      </c>
      <c r="B2042" s="2"/>
      <c r="C2042" s="8"/>
      <c r="D2042" s="1"/>
    </row>
    <row r="2043" spans="1:4" x14ac:dyDescent="0.25">
      <c r="A2043" s="3" t="s">
        <v>41</v>
      </c>
      <c r="B2043" s="2"/>
      <c r="C2043" s="8"/>
      <c r="D2043" s="1"/>
    </row>
    <row r="2044" spans="1:4" x14ac:dyDescent="0.25">
      <c r="A2044" s="3" t="s">
        <v>228</v>
      </c>
      <c r="B2044" s="2"/>
      <c r="C2044" s="8"/>
      <c r="D2044" s="1"/>
    </row>
    <row r="2045" spans="1:4" x14ac:dyDescent="0.25">
      <c r="A2045" s="3" t="s">
        <v>362</v>
      </c>
      <c r="B2045" s="2"/>
      <c r="C2045" s="8"/>
      <c r="D2045" s="1"/>
    </row>
    <row r="2046" spans="1:4" x14ac:dyDescent="0.25">
      <c r="A2046" s="3" t="s">
        <v>363</v>
      </c>
      <c r="B2046" s="2"/>
      <c r="C2046" s="8"/>
      <c r="D2046" s="1"/>
    </row>
    <row r="2047" spans="1:4" x14ac:dyDescent="0.25">
      <c r="A2047" s="3"/>
      <c r="B2047" s="2"/>
      <c r="C2047" s="8"/>
      <c r="D2047" s="1"/>
    </row>
    <row r="2048" spans="1:4" x14ac:dyDescent="0.25">
      <c r="A2048" s="3" t="s">
        <v>364</v>
      </c>
      <c r="B2048" s="2"/>
      <c r="C2048" s="8" t="s">
        <v>365</v>
      </c>
      <c r="D2048" s="1">
        <v>0.8</v>
      </c>
    </row>
    <row r="2049" spans="1:4" x14ac:dyDescent="0.25">
      <c r="A2049" s="3" t="s">
        <v>420</v>
      </c>
      <c r="B2049" s="2"/>
      <c r="C2049" s="8" t="s">
        <v>421</v>
      </c>
      <c r="D2049" s="1">
        <v>0.13</v>
      </c>
    </row>
    <row r="2050" spans="1:4" x14ac:dyDescent="0.25">
      <c r="A2050" s="31"/>
      <c r="B2050" s="2"/>
      <c r="C2050" s="8"/>
      <c r="D2050" s="1"/>
    </row>
    <row r="2051" spans="1:4" x14ac:dyDescent="0.25">
      <c r="A2051" s="3" t="s">
        <v>422</v>
      </c>
      <c r="B2051" s="2"/>
      <c r="C2051" s="8"/>
      <c r="D2051" s="1"/>
    </row>
    <row r="2052" spans="1:4" x14ac:dyDescent="0.25">
      <c r="A2052" s="3"/>
      <c r="B2052" s="2"/>
      <c r="C2052" s="8"/>
      <c r="D2052" s="1"/>
    </row>
    <row r="2053" spans="1:4" x14ac:dyDescent="0.25">
      <c r="A2053" s="3" t="s">
        <v>423</v>
      </c>
      <c r="B2053" s="2"/>
      <c r="C2053" s="8"/>
      <c r="D2053" s="1"/>
    </row>
    <row r="2054" spans="1:4" x14ac:dyDescent="0.25">
      <c r="A2054" s="3" t="s">
        <v>424</v>
      </c>
      <c r="B2054" s="2"/>
      <c r="C2054" s="8"/>
      <c r="D2054" s="1"/>
    </row>
    <row r="2055" spans="1:4" x14ac:dyDescent="0.25">
      <c r="A2055" s="3" t="s">
        <v>425</v>
      </c>
      <c r="B2055" s="2"/>
      <c r="C2055" s="8" t="s">
        <v>426</v>
      </c>
      <c r="D2055" s="1">
        <v>20</v>
      </c>
    </row>
    <row r="2056" spans="1:4" x14ac:dyDescent="0.25">
      <c r="A2056" s="3" t="s">
        <v>427</v>
      </c>
      <c r="B2056" s="2"/>
      <c r="C2056" s="8"/>
      <c r="D2056" s="1"/>
    </row>
    <row r="2057" spans="1:4" x14ac:dyDescent="0.25">
      <c r="A2057" s="3" t="s">
        <v>428</v>
      </c>
      <c r="B2057" s="2"/>
      <c r="C2057" s="8" t="s">
        <v>429</v>
      </c>
      <c r="D2057" s="1">
        <v>4500</v>
      </c>
    </row>
    <row r="2058" spans="1:4" x14ac:dyDescent="0.25">
      <c r="A2058" s="3" t="s">
        <v>430</v>
      </c>
      <c r="B2058" s="2"/>
      <c r="C2058" s="8" t="s">
        <v>431</v>
      </c>
      <c r="D2058" s="1">
        <v>131</v>
      </c>
    </row>
    <row r="2059" spans="1:4" x14ac:dyDescent="0.25">
      <c r="A2059" s="3" t="s">
        <v>378</v>
      </c>
      <c r="B2059" s="2"/>
      <c r="C2059" s="8"/>
      <c r="D2059" s="1"/>
    </row>
    <row r="2060" spans="1:4" x14ac:dyDescent="0.25">
      <c r="A2060" s="3"/>
      <c r="B2060" s="2"/>
      <c r="C2060" s="8"/>
      <c r="D2060" s="1"/>
    </row>
    <row r="2061" spans="1:4" x14ac:dyDescent="0.25">
      <c r="A2061" s="7" t="s">
        <v>383</v>
      </c>
      <c r="B2061" s="2"/>
      <c r="C2061" s="8"/>
      <c r="D2061" s="1"/>
    </row>
    <row r="2062" spans="1:4" x14ac:dyDescent="0.25">
      <c r="A2062" s="3" t="s">
        <v>432</v>
      </c>
      <c r="B2062" s="2"/>
      <c r="C2062" s="8" t="s">
        <v>431</v>
      </c>
      <c r="D2062" s="1">
        <v>1.9</v>
      </c>
    </row>
    <row r="2063" spans="1:4" ht="15.75" x14ac:dyDescent="0.25">
      <c r="A2063" s="3" t="s">
        <v>433</v>
      </c>
      <c r="B2063" s="2"/>
      <c r="C2063" s="8" t="s">
        <v>343</v>
      </c>
      <c r="D2063" s="1">
        <f>D2062*D2057/1000000</f>
        <v>8.5500000000000003E-3</v>
      </c>
    </row>
    <row r="2064" spans="1:4" x14ac:dyDescent="0.25">
      <c r="A2064" s="3" t="s">
        <v>434</v>
      </c>
      <c r="B2064" s="2"/>
      <c r="C2064" s="8" t="s">
        <v>345</v>
      </c>
      <c r="D2064" s="1">
        <f>D2062/3600</f>
        <v>5.2777777777777773E-4</v>
      </c>
    </row>
    <row r="2065" spans="1:5" x14ac:dyDescent="0.25">
      <c r="A2065" s="31"/>
      <c r="B2065" s="2"/>
      <c r="C2065" s="8"/>
      <c r="D2065" s="1"/>
    </row>
    <row r="2066" spans="1:5" x14ac:dyDescent="0.25">
      <c r="A2066" s="7" t="s">
        <v>379</v>
      </c>
      <c r="B2066" s="2"/>
      <c r="C2066" s="2"/>
      <c r="D2066" s="8"/>
      <c r="E2066" s="1"/>
    </row>
    <row r="2067" spans="1:5" x14ac:dyDescent="0.25">
      <c r="A2067" s="3" t="s">
        <v>432</v>
      </c>
      <c r="B2067" s="2"/>
      <c r="C2067" s="8" t="s">
        <v>431</v>
      </c>
      <c r="D2067" s="1">
        <v>129.1</v>
      </c>
    </row>
    <row r="2068" spans="1:5" ht="15.75" x14ac:dyDescent="0.25">
      <c r="A2068" s="3" t="s">
        <v>433</v>
      </c>
      <c r="B2068" s="2"/>
      <c r="C2068" s="8" t="s">
        <v>343</v>
      </c>
      <c r="D2068" s="1">
        <f>D2067*D2057/1000000</f>
        <v>0.58094999999999997</v>
      </c>
    </row>
    <row r="2069" spans="1:5" x14ac:dyDescent="0.25">
      <c r="A2069" s="3" t="s">
        <v>434</v>
      </c>
      <c r="B2069" s="2"/>
      <c r="C2069" s="8" t="s">
        <v>345</v>
      </c>
      <c r="D2069" s="1">
        <f>D2067/3600</f>
        <v>3.5861111111111107E-2</v>
      </c>
    </row>
    <row r="2070" spans="1:5" x14ac:dyDescent="0.25">
      <c r="A2070" s="31"/>
      <c r="B2070" s="2"/>
      <c r="C2070" s="8"/>
      <c r="D2070" s="1"/>
    </row>
    <row r="2071" spans="1:5" x14ac:dyDescent="0.25">
      <c r="A2071" s="3" t="s">
        <v>384</v>
      </c>
      <c r="B2071" s="2"/>
      <c r="C2071" s="8"/>
      <c r="D2071" s="1"/>
    </row>
    <row r="2072" spans="1:5" x14ac:dyDescent="0.25">
      <c r="A2072" s="3" t="s">
        <v>385</v>
      </c>
      <c r="B2072" s="2"/>
      <c r="C2072" s="8"/>
      <c r="D2072" s="1"/>
    </row>
    <row r="2073" spans="1:5" x14ac:dyDescent="0.25">
      <c r="A2073" s="7" t="s">
        <v>57</v>
      </c>
      <c r="B2073" s="2"/>
      <c r="C2073" s="8"/>
      <c r="D2073" s="1"/>
    </row>
    <row r="2074" spans="1:5" x14ac:dyDescent="0.25">
      <c r="A2074" s="3" t="s">
        <v>432</v>
      </c>
      <c r="B2074" s="2"/>
      <c r="C2074" s="8" t="s">
        <v>431</v>
      </c>
      <c r="D2074" s="1">
        <v>63.4</v>
      </c>
    </row>
    <row r="2075" spans="1:5" ht="15.75" x14ac:dyDescent="0.25">
      <c r="A2075" s="3" t="s">
        <v>433</v>
      </c>
      <c r="B2075" s="2"/>
      <c r="C2075" s="8" t="s">
        <v>343</v>
      </c>
      <c r="D2075" s="1">
        <f>D2074*D2057/1000000</f>
        <v>0.2853</v>
      </c>
    </row>
    <row r="2076" spans="1:5" x14ac:dyDescent="0.25">
      <c r="A2076" s="3" t="s">
        <v>434</v>
      </c>
      <c r="B2076" s="2"/>
      <c r="C2076" s="8" t="s">
        <v>345</v>
      </c>
      <c r="D2076" s="1">
        <f>D2074/3600</f>
        <v>1.7611111111111112E-2</v>
      </c>
    </row>
    <row r="2077" spans="1:5" x14ac:dyDescent="0.25">
      <c r="A2077" s="31"/>
      <c r="B2077" s="2"/>
      <c r="C2077" s="8"/>
      <c r="D2077" s="1"/>
    </row>
    <row r="2078" spans="1:5" x14ac:dyDescent="0.25">
      <c r="A2078" s="3" t="s">
        <v>411</v>
      </c>
      <c r="B2078" s="2"/>
      <c r="C2078" s="8"/>
      <c r="D2078" s="1"/>
    </row>
    <row r="2079" spans="1:5" x14ac:dyDescent="0.25">
      <c r="A2079" s="3" t="s">
        <v>432</v>
      </c>
      <c r="B2079" s="2"/>
      <c r="C2079" s="8" t="s">
        <v>431</v>
      </c>
      <c r="D2079" s="1">
        <v>64.099999999999994</v>
      </c>
    </row>
    <row r="2080" spans="1:5" x14ac:dyDescent="0.25">
      <c r="A2080" s="3" t="s">
        <v>412</v>
      </c>
      <c r="B2080" s="2"/>
      <c r="C2080" s="8"/>
      <c r="D2080" s="1"/>
    </row>
    <row r="2081" spans="1:5" x14ac:dyDescent="0.25">
      <c r="A2081" s="7" t="s">
        <v>67</v>
      </c>
      <c r="B2081" s="2"/>
      <c r="C2081" s="8"/>
      <c r="D2081" s="1"/>
    </row>
    <row r="2082" spans="1:5" ht="15.75" x14ac:dyDescent="0.25">
      <c r="A2082" s="3" t="s">
        <v>435</v>
      </c>
      <c r="B2082" s="2"/>
      <c r="C2082" s="8" t="s">
        <v>343</v>
      </c>
      <c r="D2082" s="1">
        <f>D2048*D2079*D2057/1000000</f>
        <v>0.23075999999999999</v>
      </c>
    </row>
    <row r="2083" spans="1:5" x14ac:dyDescent="0.25">
      <c r="A2083" s="3" t="s">
        <v>436</v>
      </c>
      <c r="B2083" s="2"/>
      <c r="C2083" s="8" t="s">
        <v>345</v>
      </c>
      <c r="D2083" s="1">
        <f>D2048*D2079/3600</f>
        <v>1.4244444444444445E-2</v>
      </c>
    </row>
    <row r="2084" spans="1:5" x14ac:dyDescent="0.25">
      <c r="A2084" s="31"/>
      <c r="B2084" s="2"/>
      <c r="C2084" s="8"/>
      <c r="D2084" s="1"/>
    </row>
    <row r="2085" spans="1:5" x14ac:dyDescent="0.25">
      <c r="A2085" s="7" t="s">
        <v>70</v>
      </c>
      <c r="B2085" s="2"/>
      <c r="C2085" s="8"/>
      <c r="D2085" s="1"/>
    </row>
    <row r="2086" spans="1:5" ht="15.75" x14ac:dyDescent="0.25">
      <c r="A2086" s="3" t="s">
        <v>437</v>
      </c>
      <c r="B2086" s="2"/>
      <c r="C2086" s="8" t="s">
        <v>343</v>
      </c>
      <c r="D2086" s="1">
        <f>D2049*D2079*D2057/1000000</f>
        <v>3.7498499999999997E-2</v>
      </c>
    </row>
    <row r="2087" spans="1:5" x14ac:dyDescent="0.25">
      <c r="A2087" s="3" t="s">
        <v>438</v>
      </c>
      <c r="B2087" s="2"/>
      <c r="C2087" s="8" t="s">
        <v>345</v>
      </c>
      <c r="D2087" s="1">
        <f>D2049*D2079/3600</f>
        <v>2.3147222222222224E-3</v>
      </c>
    </row>
    <row r="2088" spans="1:5" x14ac:dyDescent="0.25">
      <c r="A2088" s="3"/>
      <c r="B2088" s="2"/>
      <c r="C2088" s="2"/>
      <c r="D2088" s="8"/>
      <c r="E2088" s="1"/>
    </row>
    <row r="2089" spans="1:5" ht="15.75" thickBot="1" x14ac:dyDescent="0.3">
      <c r="A2089" s="3" t="s">
        <v>180</v>
      </c>
      <c r="B2089" s="2"/>
      <c r="C2089" s="2"/>
      <c r="D2089" s="2"/>
      <c r="E2089" s="2"/>
    </row>
    <row r="2090" spans="1:5" ht="15.75" thickBot="1" x14ac:dyDescent="0.3">
      <c r="A2090" s="24" t="s">
        <v>25</v>
      </c>
      <c r="B2090" s="25" t="s">
        <v>74</v>
      </c>
      <c r="C2090" s="25" t="s">
        <v>27</v>
      </c>
      <c r="D2090" s="25" t="s">
        <v>75</v>
      </c>
      <c r="E2090" s="2"/>
    </row>
    <row r="2091" spans="1:5" ht="15.75" thickBot="1" x14ac:dyDescent="0.3">
      <c r="A2091" s="26">
        <v>110</v>
      </c>
      <c r="B2091" s="27" t="s">
        <v>387</v>
      </c>
      <c r="C2091" s="63">
        <f>D2027</f>
        <v>4.4444444444444453E-5</v>
      </c>
      <c r="D2091" s="47">
        <f>D2026</f>
        <v>3.2000000000000003E-6</v>
      </c>
      <c r="E2091" s="2"/>
    </row>
    <row r="2092" spans="1:5" ht="33.75" customHeight="1" thickBot="1" x14ac:dyDescent="0.3">
      <c r="A2092" s="26">
        <v>123</v>
      </c>
      <c r="B2092" s="27" t="s">
        <v>388</v>
      </c>
      <c r="C2092" s="47">
        <f>D2069+D1848+D1868+D1919+D1946+D2003</f>
        <v>5.4114722222222217E-2</v>
      </c>
      <c r="D2092" s="47">
        <f>D1847+D1867+D1918+D1945+D2002+D2068</f>
        <v>0.60450055999999996</v>
      </c>
      <c r="E2092" s="2"/>
    </row>
    <row r="2093" spans="1:5" ht="15.75" thickBot="1" x14ac:dyDescent="0.3">
      <c r="A2093" s="26">
        <v>143</v>
      </c>
      <c r="B2093" s="27" t="s">
        <v>389</v>
      </c>
      <c r="C2093" s="47">
        <f>D1874+D1854+D1925+D1952+D2009+D2064</f>
        <v>3.7842777777777775E-3</v>
      </c>
      <c r="D2093" s="47">
        <f>D1853+D1873+D1924+D1951+D2008+D2063</f>
        <v>1.2172560000000001E-2</v>
      </c>
      <c r="E2093" s="2"/>
    </row>
    <row r="2094" spans="1:5" ht="15.75" thickBot="1" x14ac:dyDescent="0.3">
      <c r="A2094" s="26">
        <v>146</v>
      </c>
      <c r="B2094" s="27" t="s">
        <v>390</v>
      </c>
      <c r="C2094" s="65">
        <f>D1886+D2021</f>
        <v>3.2777777777777775E-3</v>
      </c>
      <c r="D2094" s="47">
        <f>D1885+D2020</f>
        <v>4.7120000000000007E-4</v>
      </c>
      <c r="E2094" s="2"/>
    </row>
    <row r="2095" spans="1:5" ht="15.75" thickBot="1" x14ac:dyDescent="0.3">
      <c r="A2095" s="26">
        <v>301</v>
      </c>
      <c r="B2095" s="27" t="s">
        <v>76</v>
      </c>
      <c r="C2095" s="47">
        <f>D2083+D1901+D1979</f>
        <v>1.5023111111111112E-2</v>
      </c>
      <c r="D2095" s="47">
        <f>D1900+D1978+D2082</f>
        <v>0.23182598399999998</v>
      </c>
      <c r="E2095" s="2"/>
    </row>
    <row r="2096" spans="1:5" ht="15.75" thickBot="1" x14ac:dyDescent="0.3">
      <c r="A2096" s="26">
        <v>304</v>
      </c>
      <c r="B2096" s="27" t="s">
        <v>77</v>
      </c>
      <c r="C2096" s="65">
        <f>D2087+D1905+D1983</f>
        <v>2.4412555555555558E-3</v>
      </c>
      <c r="D2096" s="47">
        <f>D1904+D1982+D2086</f>
        <v>3.7671722399999996E-2</v>
      </c>
      <c r="E2096" s="2"/>
    </row>
    <row r="2097" spans="1:5" ht="15.75" thickBot="1" x14ac:dyDescent="0.3">
      <c r="A2097" s="26">
        <v>337</v>
      </c>
      <c r="B2097" s="27" t="s">
        <v>79</v>
      </c>
      <c r="C2097" s="47">
        <f>D2076+D1989</f>
        <v>2.1157777777777779E-2</v>
      </c>
      <c r="D2097" s="52">
        <f>D1988+D2075</f>
        <v>0.291684</v>
      </c>
      <c r="E2097" s="2"/>
    </row>
    <row r="2098" spans="1:5" ht="15.75" thickBot="1" x14ac:dyDescent="0.3">
      <c r="A2098" s="26">
        <v>342</v>
      </c>
      <c r="B2098" s="27" t="s">
        <v>391</v>
      </c>
      <c r="C2098" s="47">
        <f>D2040+D1893+D1932+D1971</f>
        <v>1.178E-3</v>
      </c>
      <c r="D2098" s="62">
        <f>D1892+D1931+D1970+D2039</f>
        <v>1.1856E-3</v>
      </c>
      <c r="E2098" s="2"/>
    </row>
    <row r="2099" spans="1:5" ht="50.25" customHeight="1" thickBot="1" x14ac:dyDescent="0.3">
      <c r="A2099" s="26">
        <v>344</v>
      </c>
      <c r="B2099" s="27" t="s">
        <v>392</v>
      </c>
      <c r="C2099" s="61">
        <f>D1964+D2033</f>
        <v>5.1777777777777781E-4</v>
      </c>
      <c r="D2099" s="47">
        <f>D1963+D2032</f>
        <v>4.9808000000000003E-4</v>
      </c>
      <c r="E2099" s="2"/>
    </row>
    <row r="2100" spans="1:5" ht="39" thickBot="1" x14ac:dyDescent="0.3">
      <c r="A2100" s="26">
        <v>2908</v>
      </c>
      <c r="B2100" s="27" t="s">
        <v>39</v>
      </c>
      <c r="C2100" s="61">
        <f>D1880+D1958+D2015</f>
        <v>1.5E-3</v>
      </c>
      <c r="D2100" s="47">
        <f>D1879+D1957+D2014</f>
        <v>6.5280000000000004E-4</v>
      </c>
      <c r="E2100" s="2"/>
    </row>
    <row r="2102" spans="1:5" x14ac:dyDescent="0.25">
      <c r="A2102" s="1" t="s">
        <v>482</v>
      </c>
      <c r="B2102" s="2"/>
      <c r="C2102" s="2"/>
      <c r="D2102" s="2"/>
      <c r="E2102" s="2"/>
    </row>
    <row r="2103" spans="1:5" x14ac:dyDescent="0.25">
      <c r="A2103" s="1" t="s">
        <v>442</v>
      </c>
      <c r="B2103" s="2"/>
      <c r="C2103" s="2"/>
      <c r="D2103" s="2"/>
      <c r="E2103" s="2"/>
    </row>
    <row r="2104" spans="1:5" x14ac:dyDescent="0.25">
      <c r="A2104" s="3" t="s">
        <v>41</v>
      </c>
      <c r="B2104" s="2"/>
      <c r="C2104" s="2"/>
      <c r="D2104" s="2"/>
      <c r="E2104" s="2"/>
    </row>
    <row r="2105" spans="1:5" x14ac:dyDescent="0.25">
      <c r="A2105" s="3" t="s">
        <v>228</v>
      </c>
      <c r="B2105" s="2"/>
      <c r="C2105" s="2"/>
      <c r="D2105" s="2"/>
      <c r="E2105" s="2"/>
    </row>
    <row r="2106" spans="1:5" x14ac:dyDescent="0.25">
      <c r="A2106" s="3" t="s">
        <v>443</v>
      </c>
      <c r="B2106" s="2"/>
      <c r="C2106" s="2"/>
      <c r="D2106" s="2"/>
      <c r="E2106" s="2"/>
    </row>
    <row r="2107" spans="1:5" x14ac:dyDescent="0.25">
      <c r="A2107" s="3" t="s">
        <v>444</v>
      </c>
      <c r="B2107" s="2"/>
      <c r="C2107" s="2"/>
      <c r="D2107" s="2"/>
      <c r="E2107" s="2"/>
    </row>
    <row r="2108" spans="1:5" x14ac:dyDescent="0.25">
      <c r="A2108" s="3"/>
      <c r="B2108" s="2"/>
      <c r="C2108" s="2"/>
      <c r="D2108" s="2"/>
      <c r="E2108" s="2"/>
    </row>
    <row r="2109" spans="1:5" x14ac:dyDescent="0.25">
      <c r="A2109" s="3" t="s">
        <v>445</v>
      </c>
      <c r="B2109" s="2"/>
      <c r="C2109" s="2"/>
      <c r="D2109" s="2"/>
      <c r="E2109" s="2"/>
    </row>
    <row r="2110" spans="1:5" x14ac:dyDescent="0.25">
      <c r="A2110" s="3" t="s">
        <v>446</v>
      </c>
      <c r="B2110" s="2"/>
      <c r="C2110" s="8" t="s">
        <v>447</v>
      </c>
      <c r="D2110" s="69">
        <v>0.4</v>
      </c>
    </row>
    <row r="2111" spans="1:5" x14ac:dyDescent="0.25">
      <c r="A2111" s="3" t="s">
        <v>448</v>
      </c>
      <c r="B2111" s="2"/>
      <c r="C2111" s="8" t="s">
        <v>449</v>
      </c>
      <c r="D2111" s="1">
        <v>2</v>
      </c>
    </row>
    <row r="2112" spans="1:5" x14ac:dyDescent="0.25">
      <c r="A2112" s="3" t="s">
        <v>450</v>
      </c>
      <c r="B2112" s="2"/>
      <c r="C2112" s="8"/>
      <c r="D2112" s="1"/>
    </row>
    <row r="2113" spans="1:4" x14ac:dyDescent="0.25">
      <c r="A2113" s="3" t="s">
        <v>451</v>
      </c>
      <c r="B2113" s="2"/>
      <c r="C2113" s="8"/>
      <c r="D2113" s="1"/>
    </row>
    <row r="2114" spans="1:4" x14ac:dyDescent="0.25">
      <c r="A2114" s="3" t="s">
        <v>452</v>
      </c>
      <c r="B2114" s="2"/>
      <c r="C2114" s="8" t="s">
        <v>453</v>
      </c>
      <c r="D2114" s="1">
        <v>80</v>
      </c>
    </row>
    <row r="2115" spans="1:4" x14ac:dyDescent="0.25">
      <c r="A2115" s="31"/>
      <c r="B2115" s="2"/>
      <c r="C2115" s="8"/>
      <c r="D2115" s="1"/>
    </row>
    <row r="2116" spans="1:4" x14ac:dyDescent="0.25">
      <c r="A2116" s="7" t="s">
        <v>454</v>
      </c>
      <c r="B2116" s="2"/>
      <c r="C2116" s="8"/>
      <c r="D2116" s="1"/>
    </row>
    <row r="2117" spans="1:4" x14ac:dyDescent="0.25">
      <c r="A2117" s="3" t="s">
        <v>455</v>
      </c>
      <c r="B2117" s="2"/>
      <c r="C2117" s="8" t="s">
        <v>456</v>
      </c>
      <c r="D2117" s="1">
        <v>8</v>
      </c>
    </row>
    <row r="2118" spans="1:4" x14ac:dyDescent="0.25">
      <c r="A2118" s="3" t="s">
        <v>457</v>
      </c>
      <c r="B2118" s="2"/>
      <c r="C2118" s="8" t="s">
        <v>458</v>
      </c>
      <c r="D2118" s="1">
        <v>28</v>
      </c>
    </row>
    <row r="2119" spans="1:4" ht="15.75" x14ac:dyDescent="0.25">
      <c r="A2119" s="3" t="s">
        <v>459</v>
      </c>
      <c r="B2119" s="2"/>
      <c r="C2119" s="8" t="s">
        <v>343</v>
      </c>
      <c r="D2119" s="1">
        <f>D2110*D2114*D2117*D2118*0.000001</f>
        <v>7.1679999999999999E-3</v>
      </c>
    </row>
    <row r="2120" spans="1:4" ht="15.75" x14ac:dyDescent="0.25">
      <c r="A2120" s="3" t="s">
        <v>460</v>
      </c>
      <c r="B2120" s="2"/>
      <c r="C2120" s="8" t="s">
        <v>345</v>
      </c>
      <c r="D2120" s="1">
        <f>D2111*D2114*D2117*D2118/(3.6*1000000)</f>
        <v>9.955555555555556E-3</v>
      </c>
    </row>
    <row r="2121" spans="1:4" x14ac:dyDescent="0.25">
      <c r="A2121" s="31"/>
      <c r="B2121" s="2"/>
      <c r="C2121" s="2"/>
      <c r="D2121" s="2"/>
    </row>
    <row r="2122" spans="1:4" x14ac:dyDescent="0.25">
      <c r="A2122" s="7" t="s">
        <v>461</v>
      </c>
      <c r="B2122" s="2"/>
      <c r="C2122" s="2"/>
      <c r="D2122" s="2"/>
    </row>
    <row r="2123" spans="1:4" x14ac:dyDescent="0.25">
      <c r="A2123" s="3" t="s">
        <v>462</v>
      </c>
      <c r="B2123" s="2"/>
      <c r="C2123" s="8" t="s">
        <v>456</v>
      </c>
      <c r="D2123" s="1">
        <v>15</v>
      </c>
    </row>
    <row r="2124" spans="1:4" x14ac:dyDescent="0.25">
      <c r="A2124" s="3" t="s">
        <v>457</v>
      </c>
      <c r="B2124" s="2"/>
      <c r="C2124" s="8" t="s">
        <v>458</v>
      </c>
      <c r="D2124" s="1">
        <v>28</v>
      </c>
    </row>
    <row r="2125" spans="1:4" ht="15.75" x14ac:dyDescent="0.25">
      <c r="A2125" s="3" t="s">
        <v>459</v>
      </c>
      <c r="B2125" s="2"/>
      <c r="C2125" s="8" t="s">
        <v>343</v>
      </c>
      <c r="D2125" s="1">
        <f>D2110*D2114*D2123*D2124*0.000001</f>
        <v>1.3439999999999999E-2</v>
      </c>
    </row>
    <row r="2126" spans="1:4" ht="15.75" x14ac:dyDescent="0.25">
      <c r="A2126" s="3" t="s">
        <v>460</v>
      </c>
      <c r="B2126" s="2"/>
      <c r="C2126" s="8" t="s">
        <v>345</v>
      </c>
      <c r="D2126" s="1">
        <f>D2111*D2114*D2123*D2124/(3.6*1000000)</f>
        <v>1.8666666666666668E-2</v>
      </c>
    </row>
    <row r="2127" spans="1:4" x14ac:dyDescent="0.25">
      <c r="A2127" s="31"/>
      <c r="B2127" s="2"/>
      <c r="C2127" s="2"/>
      <c r="D2127" s="1"/>
    </row>
    <row r="2128" spans="1:4" x14ac:dyDescent="0.25">
      <c r="A2128" s="7" t="s">
        <v>463</v>
      </c>
      <c r="B2128" s="2"/>
      <c r="C2128" s="2"/>
      <c r="D2128" s="1"/>
    </row>
    <row r="2129" spans="1:4" x14ac:dyDescent="0.25">
      <c r="A2129" s="3" t="s">
        <v>462</v>
      </c>
      <c r="B2129" s="2"/>
      <c r="C2129" s="8" t="s">
        <v>456</v>
      </c>
      <c r="D2129" s="1">
        <v>8</v>
      </c>
    </row>
    <row r="2130" spans="1:4" x14ac:dyDescent="0.25">
      <c r="A2130" s="3" t="s">
        <v>457</v>
      </c>
      <c r="B2130" s="2"/>
      <c r="C2130" s="8" t="s">
        <v>458</v>
      </c>
      <c r="D2130" s="1">
        <v>28</v>
      </c>
    </row>
    <row r="2131" spans="1:4" ht="15.75" x14ac:dyDescent="0.25">
      <c r="A2131" s="3" t="s">
        <v>459</v>
      </c>
      <c r="B2131" s="2"/>
      <c r="C2131" s="8" t="s">
        <v>343</v>
      </c>
      <c r="D2131" s="1">
        <f>D2110*D2114*D2129*D2130*0.000001</f>
        <v>7.1679999999999999E-3</v>
      </c>
    </row>
    <row r="2132" spans="1:4" ht="15.75" x14ac:dyDescent="0.25">
      <c r="A2132" s="3" t="s">
        <v>460</v>
      </c>
      <c r="B2132" s="2"/>
      <c r="C2132" s="8" t="s">
        <v>345</v>
      </c>
      <c r="D2132" s="1">
        <f>D2111*D2114*D2129*D2130/(3.6*1000000)</f>
        <v>9.955555555555556E-3</v>
      </c>
    </row>
    <row r="2133" spans="1:4" x14ac:dyDescent="0.25">
      <c r="A2133" s="31"/>
      <c r="B2133" s="2"/>
      <c r="C2133" s="2"/>
      <c r="D2133" s="2"/>
    </row>
    <row r="2134" spans="1:4" x14ac:dyDescent="0.25">
      <c r="A2134" s="7" t="s">
        <v>464</v>
      </c>
      <c r="B2134" s="2"/>
      <c r="C2134" s="2"/>
      <c r="D2134" s="2"/>
    </row>
    <row r="2135" spans="1:4" x14ac:dyDescent="0.25">
      <c r="A2135" s="3" t="s">
        <v>462</v>
      </c>
      <c r="B2135" s="2"/>
      <c r="C2135" s="8" t="s">
        <v>456</v>
      </c>
      <c r="D2135" s="1">
        <v>41</v>
      </c>
    </row>
    <row r="2136" spans="1:4" x14ac:dyDescent="0.25">
      <c r="A2136" s="3" t="s">
        <v>457</v>
      </c>
      <c r="B2136" s="2"/>
      <c r="C2136" s="8" t="s">
        <v>458</v>
      </c>
      <c r="D2136" s="1">
        <v>28</v>
      </c>
    </row>
    <row r="2137" spans="1:4" ht="15.75" x14ac:dyDescent="0.25">
      <c r="A2137" s="3" t="s">
        <v>459</v>
      </c>
      <c r="B2137" s="2"/>
      <c r="C2137" s="8" t="s">
        <v>343</v>
      </c>
      <c r="D2137" s="1">
        <f>D2110*D2114*D2135*D2136*0.000001</f>
        <v>3.6735999999999998E-2</v>
      </c>
    </row>
    <row r="2138" spans="1:4" ht="15.75" x14ac:dyDescent="0.25">
      <c r="A2138" s="3" t="s">
        <v>460</v>
      </c>
      <c r="B2138" s="2"/>
      <c r="C2138" s="8" t="s">
        <v>345</v>
      </c>
      <c r="D2138" s="1">
        <f>D2111*D2114*D2135*D2136/(3.6*1000000)</f>
        <v>5.1022222222222219E-2</v>
      </c>
    </row>
    <row r="2139" spans="1:4" x14ac:dyDescent="0.25">
      <c r="A2139" s="31"/>
      <c r="B2139" s="2"/>
      <c r="C2139" s="2"/>
      <c r="D2139" s="1"/>
    </row>
    <row r="2140" spans="1:4" x14ac:dyDescent="0.25">
      <c r="A2140" s="7" t="s">
        <v>465</v>
      </c>
      <c r="B2140" s="2"/>
      <c r="C2140" s="2"/>
      <c r="D2140" s="1"/>
    </row>
    <row r="2141" spans="1:4" x14ac:dyDescent="0.25">
      <c r="A2141" s="3" t="s">
        <v>462</v>
      </c>
      <c r="B2141" s="2"/>
      <c r="C2141" s="8" t="s">
        <v>456</v>
      </c>
      <c r="D2141" s="1">
        <v>20</v>
      </c>
    </row>
    <row r="2142" spans="1:4" x14ac:dyDescent="0.25">
      <c r="A2142" s="3" t="s">
        <v>457</v>
      </c>
      <c r="B2142" s="2"/>
      <c r="C2142" s="8" t="s">
        <v>458</v>
      </c>
      <c r="D2142" s="1">
        <v>28</v>
      </c>
    </row>
    <row r="2143" spans="1:4" ht="15.75" x14ac:dyDescent="0.25">
      <c r="A2143" s="3" t="s">
        <v>459</v>
      </c>
      <c r="B2143" s="2"/>
      <c r="C2143" s="8" t="s">
        <v>343</v>
      </c>
      <c r="D2143" s="1">
        <f>D2110*D2114*D2141*D2142*0.000001</f>
        <v>1.7919999999999998E-2</v>
      </c>
    </row>
    <row r="2144" spans="1:4" ht="15.75" x14ac:dyDescent="0.25">
      <c r="A2144" s="3" t="s">
        <v>460</v>
      </c>
      <c r="B2144" s="2"/>
      <c r="C2144" s="8" t="s">
        <v>345</v>
      </c>
      <c r="D2144" s="1">
        <f>D2111*D2114*D2141*D2142/(3.6*1000000)</f>
        <v>2.4888888888888887E-2</v>
      </c>
    </row>
    <row r="2145" spans="1:5" x14ac:dyDescent="0.25">
      <c r="A2145" s="31"/>
      <c r="B2145" s="2"/>
      <c r="C2145" s="2"/>
      <c r="D2145" s="2"/>
      <c r="E2145" s="1"/>
    </row>
    <row r="2146" spans="1:5" x14ac:dyDescent="0.25">
      <c r="A2146" s="7" t="s">
        <v>466</v>
      </c>
      <c r="B2146" s="2"/>
      <c r="C2146" s="2"/>
      <c r="D2146" s="2"/>
      <c r="E2146" s="1"/>
    </row>
    <row r="2147" spans="1:5" x14ac:dyDescent="0.25">
      <c r="A2147" s="3" t="s">
        <v>462</v>
      </c>
      <c r="B2147" s="2"/>
      <c r="C2147" s="8" t="s">
        <v>456</v>
      </c>
      <c r="D2147" s="1">
        <v>8</v>
      </c>
    </row>
    <row r="2148" spans="1:5" x14ac:dyDescent="0.25">
      <c r="A2148" s="3" t="s">
        <v>457</v>
      </c>
      <c r="B2148" s="2"/>
      <c r="C2148" s="8" t="s">
        <v>458</v>
      </c>
      <c r="D2148" s="1">
        <v>28</v>
      </c>
    </row>
    <row r="2149" spans="1:5" ht="15.75" x14ac:dyDescent="0.25">
      <c r="A2149" s="3" t="s">
        <v>459</v>
      </c>
      <c r="B2149" s="2"/>
      <c r="C2149" s="8" t="s">
        <v>343</v>
      </c>
      <c r="D2149" s="1">
        <f>D2110*D2114*D2147*D2148*0.000001</f>
        <v>7.1679999999999999E-3</v>
      </c>
    </row>
    <row r="2150" spans="1:5" ht="15.75" x14ac:dyDescent="0.25">
      <c r="A2150" s="3" t="s">
        <v>467</v>
      </c>
      <c r="B2150" s="2"/>
      <c r="C2150" s="8" t="s">
        <v>345</v>
      </c>
      <c r="D2150" s="1">
        <f>D2111*D2114*D2147*D2148/(3.6*1000000)</f>
        <v>9.955555555555556E-3</v>
      </c>
    </row>
    <row r="2151" spans="1:5" x14ac:dyDescent="0.25">
      <c r="A2151" s="31"/>
      <c r="B2151" s="2"/>
      <c r="C2151" s="2"/>
      <c r="D2151" s="2"/>
    </row>
    <row r="2152" spans="1:5" x14ac:dyDescent="0.25">
      <c r="A2152" s="3" t="s">
        <v>445</v>
      </c>
      <c r="B2152" s="2"/>
      <c r="C2152" s="2"/>
      <c r="D2152" s="2"/>
    </row>
    <row r="2153" spans="1:5" x14ac:dyDescent="0.25">
      <c r="A2153" s="3" t="s">
        <v>468</v>
      </c>
      <c r="B2153" s="2"/>
      <c r="C2153" s="8" t="s">
        <v>447</v>
      </c>
      <c r="D2153" s="69">
        <v>0.4</v>
      </c>
    </row>
    <row r="2154" spans="1:5" x14ac:dyDescent="0.25">
      <c r="A2154" s="3" t="s">
        <v>448</v>
      </c>
      <c r="B2154" s="2"/>
      <c r="C2154" s="8" t="s">
        <v>449</v>
      </c>
      <c r="D2154" s="1">
        <v>2</v>
      </c>
    </row>
    <row r="2155" spans="1:5" x14ac:dyDescent="0.25">
      <c r="A2155" s="3" t="s">
        <v>469</v>
      </c>
      <c r="B2155" s="2"/>
      <c r="C2155" s="8"/>
      <c r="D2155" s="1"/>
    </row>
    <row r="2156" spans="1:5" x14ac:dyDescent="0.25">
      <c r="A2156" s="3" t="s">
        <v>451</v>
      </c>
      <c r="B2156" s="2"/>
      <c r="C2156" s="2"/>
      <c r="D2156" s="1"/>
    </row>
    <row r="2157" spans="1:5" x14ac:dyDescent="0.25">
      <c r="A2157" s="3" t="s">
        <v>470</v>
      </c>
      <c r="B2157" s="2"/>
      <c r="C2157" s="8" t="s">
        <v>453</v>
      </c>
      <c r="D2157" s="1">
        <v>45</v>
      </c>
    </row>
    <row r="2158" spans="1:5" x14ac:dyDescent="0.25">
      <c r="A2158" s="31"/>
      <c r="B2158" s="2"/>
      <c r="C2158" s="2"/>
      <c r="D2158" s="1"/>
    </row>
    <row r="2159" spans="1:5" x14ac:dyDescent="0.25">
      <c r="A2159" s="7" t="s">
        <v>471</v>
      </c>
      <c r="B2159" s="2"/>
      <c r="C2159" s="2"/>
      <c r="D2159" s="1"/>
    </row>
    <row r="2160" spans="1:5" x14ac:dyDescent="0.25">
      <c r="A2160" s="3" t="s">
        <v>462</v>
      </c>
      <c r="B2160" s="2"/>
      <c r="C2160" s="8" t="s">
        <v>456</v>
      </c>
      <c r="D2160" s="1">
        <v>50</v>
      </c>
    </row>
    <row r="2161" spans="1:5" x14ac:dyDescent="0.25">
      <c r="A2161" s="3" t="s">
        <v>457</v>
      </c>
      <c r="B2161" s="2"/>
      <c r="C2161" s="8" t="s">
        <v>458</v>
      </c>
      <c r="D2161" s="1">
        <v>28</v>
      </c>
    </row>
    <row r="2162" spans="1:5" ht="15.75" x14ac:dyDescent="0.25">
      <c r="A2162" s="3" t="s">
        <v>459</v>
      </c>
      <c r="B2162" s="2"/>
      <c r="C2162" s="8" t="s">
        <v>343</v>
      </c>
      <c r="D2162" s="1">
        <f>D2153*D2157*D2160*D2161*0.000001</f>
        <v>2.52E-2</v>
      </c>
    </row>
    <row r="2163" spans="1:5" ht="15.75" x14ac:dyDescent="0.25">
      <c r="A2163" s="3" t="s">
        <v>460</v>
      </c>
      <c r="B2163" s="2"/>
      <c r="C2163" s="8" t="s">
        <v>345</v>
      </c>
      <c r="D2163" s="1">
        <f>D2154*D2157*D2160*D2161/(3.6*1000000)</f>
        <v>3.5000000000000003E-2</v>
      </c>
    </row>
    <row r="2164" spans="1:5" x14ac:dyDescent="0.25">
      <c r="A2164" s="31"/>
      <c r="B2164" s="2"/>
      <c r="C2164" s="2"/>
      <c r="D2164" s="2"/>
    </row>
    <row r="2165" spans="1:5" x14ac:dyDescent="0.25">
      <c r="A2165" s="7" t="s">
        <v>472</v>
      </c>
      <c r="B2165" s="2"/>
      <c r="C2165" s="2"/>
      <c r="D2165" s="2"/>
    </row>
    <row r="2166" spans="1:5" x14ac:dyDescent="0.25">
      <c r="A2166" s="3" t="s">
        <v>462</v>
      </c>
      <c r="B2166" s="2"/>
      <c r="C2166" s="8" t="s">
        <v>456</v>
      </c>
      <c r="D2166" s="1">
        <v>50</v>
      </c>
    </row>
    <row r="2167" spans="1:5" x14ac:dyDescent="0.25">
      <c r="A2167" s="3" t="s">
        <v>457</v>
      </c>
      <c r="B2167" s="2"/>
      <c r="C2167" s="8" t="s">
        <v>458</v>
      </c>
      <c r="D2167" s="1">
        <v>28</v>
      </c>
    </row>
    <row r="2168" spans="1:5" ht="15.75" x14ac:dyDescent="0.25">
      <c r="A2168" s="3" t="s">
        <v>459</v>
      </c>
      <c r="B2168" s="2"/>
      <c r="C2168" s="8" t="s">
        <v>343</v>
      </c>
      <c r="D2168" s="1">
        <f>D2153*D2157*D2166*D2167*0.000001</f>
        <v>2.52E-2</v>
      </c>
    </row>
    <row r="2169" spans="1:5" ht="15.75" x14ac:dyDescent="0.25">
      <c r="A2169" s="3" t="s">
        <v>460</v>
      </c>
      <c r="B2169" s="2"/>
      <c r="C2169" s="8" t="s">
        <v>345</v>
      </c>
      <c r="D2169" s="1">
        <f>D2154*D2157*D2166*D2167/(3.6*1000000)</f>
        <v>3.5000000000000003E-2</v>
      </c>
    </row>
    <row r="2170" spans="1:5" x14ac:dyDescent="0.25">
      <c r="A2170" s="31"/>
      <c r="B2170" s="2"/>
      <c r="C2170" s="2"/>
      <c r="D2170" s="2"/>
    </row>
    <row r="2171" spans="1:5" x14ac:dyDescent="0.25">
      <c r="A2171" s="3" t="s">
        <v>445</v>
      </c>
      <c r="B2171" s="2"/>
      <c r="C2171" s="2"/>
      <c r="D2171" s="2"/>
    </row>
    <row r="2172" spans="1:5" x14ac:dyDescent="0.25">
      <c r="A2172" s="3" t="s">
        <v>468</v>
      </c>
      <c r="B2172" s="2"/>
      <c r="C2172" s="8" t="s">
        <v>447</v>
      </c>
      <c r="D2172" s="69">
        <v>0.2</v>
      </c>
    </row>
    <row r="2173" spans="1:5" x14ac:dyDescent="0.25">
      <c r="A2173" s="3" t="s">
        <v>448</v>
      </c>
      <c r="B2173" s="2"/>
      <c r="C2173" s="8" t="s">
        <v>449</v>
      </c>
      <c r="D2173" s="1">
        <v>2</v>
      </c>
    </row>
    <row r="2174" spans="1:5" x14ac:dyDescent="0.25">
      <c r="A2174" s="3" t="s">
        <v>473</v>
      </c>
      <c r="B2174" s="2"/>
      <c r="C2174" s="2"/>
      <c r="D2174" s="8"/>
      <c r="E2174" s="1"/>
    </row>
    <row r="2175" spans="1:5" x14ac:dyDescent="0.25">
      <c r="A2175" s="3" t="s">
        <v>451</v>
      </c>
      <c r="B2175" s="2"/>
      <c r="C2175" s="2"/>
      <c r="D2175" s="2"/>
      <c r="E2175" s="1"/>
    </row>
    <row r="2176" spans="1:5" x14ac:dyDescent="0.25">
      <c r="A2176" s="3" t="s">
        <v>470</v>
      </c>
      <c r="B2176" s="2"/>
      <c r="C2176" s="8" t="s">
        <v>453</v>
      </c>
      <c r="D2176" s="1">
        <v>62</v>
      </c>
    </row>
    <row r="2177" spans="1:4" x14ac:dyDescent="0.25">
      <c r="A2177" s="31"/>
      <c r="B2177" s="2"/>
      <c r="C2177" s="2"/>
      <c r="D2177" s="2"/>
    </row>
    <row r="2178" spans="1:4" x14ac:dyDescent="0.25">
      <c r="A2178" s="7" t="s">
        <v>454</v>
      </c>
      <c r="B2178" s="2"/>
      <c r="C2178" s="2"/>
      <c r="D2178" s="2"/>
    </row>
    <row r="2179" spans="1:4" x14ac:dyDescent="0.25">
      <c r="A2179" s="3" t="s">
        <v>462</v>
      </c>
      <c r="B2179" s="2"/>
      <c r="C2179" s="8" t="s">
        <v>456</v>
      </c>
      <c r="D2179" s="1">
        <v>7</v>
      </c>
    </row>
    <row r="2180" spans="1:4" x14ac:dyDescent="0.25">
      <c r="A2180" s="3" t="s">
        <v>457</v>
      </c>
      <c r="B2180" s="2"/>
      <c r="C2180" s="8" t="s">
        <v>458</v>
      </c>
      <c r="D2180" s="1">
        <v>28</v>
      </c>
    </row>
    <row r="2181" spans="1:4" ht="15.75" x14ac:dyDescent="0.25">
      <c r="A2181" s="3" t="s">
        <v>459</v>
      </c>
      <c r="B2181" s="2"/>
      <c r="C2181" s="8" t="s">
        <v>343</v>
      </c>
      <c r="D2181" s="1">
        <f>D2172*D2176*D2179*D2180*0.000001</f>
        <v>2.4304000000000001E-3</v>
      </c>
    </row>
    <row r="2182" spans="1:4" ht="15.75" x14ac:dyDescent="0.25">
      <c r="A2182" s="3" t="s">
        <v>460</v>
      </c>
      <c r="B2182" s="2"/>
      <c r="C2182" s="8" t="s">
        <v>345</v>
      </c>
      <c r="D2182" s="1">
        <f>D2173*D2176*D2179*D2180/(3.6*1000000)</f>
        <v>6.7511111111111114E-3</v>
      </c>
    </row>
    <row r="2183" spans="1:4" x14ac:dyDescent="0.25">
      <c r="A2183" s="31"/>
      <c r="B2183" s="2"/>
      <c r="C2183" s="2"/>
      <c r="D2183" s="2"/>
    </row>
    <row r="2184" spans="1:4" x14ac:dyDescent="0.25">
      <c r="A2184" s="7" t="s">
        <v>461</v>
      </c>
      <c r="B2184" s="2"/>
      <c r="C2184" s="2"/>
      <c r="D2184" s="2"/>
    </row>
    <row r="2185" spans="1:4" x14ac:dyDescent="0.25">
      <c r="A2185" s="3" t="s">
        <v>462</v>
      </c>
      <c r="B2185" s="2"/>
      <c r="C2185" s="8" t="s">
        <v>456</v>
      </c>
      <c r="D2185" s="1">
        <v>15</v>
      </c>
    </row>
    <row r="2186" spans="1:4" x14ac:dyDescent="0.25">
      <c r="A2186" s="3" t="s">
        <v>457</v>
      </c>
      <c r="B2186" s="2"/>
      <c r="C2186" s="8" t="s">
        <v>458</v>
      </c>
      <c r="D2186" s="1">
        <v>28</v>
      </c>
    </row>
    <row r="2187" spans="1:4" ht="15.75" x14ac:dyDescent="0.25">
      <c r="A2187" s="3" t="s">
        <v>459</v>
      </c>
      <c r="B2187" s="2"/>
      <c r="C2187" s="8" t="s">
        <v>343</v>
      </c>
      <c r="D2187" s="1">
        <f>D2172*D2176*D2185*D2186*0.000001</f>
        <v>5.208E-3</v>
      </c>
    </row>
    <row r="2188" spans="1:4" ht="15.75" x14ac:dyDescent="0.25">
      <c r="A2188" s="3" t="s">
        <v>460</v>
      </c>
      <c r="B2188" s="2"/>
      <c r="C2188" s="8" t="s">
        <v>345</v>
      </c>
      <c r="D2188" s="1">
        <f>D2173*D2176*D2185*D2186/(3.6*1000000)</f>
        <v>1.4466666666666666E-2</v>
      </c>
    </row>
    <row r="2189" spans="1:4" x14ac:dyDescent="0.25">
      <c r="A2189" s="31"/>
      <c r="B2189" s="2"/>
      <c r="C2189" s="2"/>
      <c r="D2189" s="1"/>
    </row>
    <row r="2190" spans="1:4" x14ac:dyDescent="0.25">
      <c r="A2190" s="7" t="s">
        <v>463</v>
      </c>
      <c r="B2190" s="2"/>
      <c r="C2190" s="2"/>
      <c r="D2190" s="1"/>
    </row>
    <row r="2191" spans="1:4" x14ac:dyDescent="0.25">
      <c r="A2191" s="3" t="s">
        <v>462</v>
      </c>
      <c r="B2191" s="2"/>
      <c r="C2191" s="8" t="s">
        <v>456</v>
      </c>
      <c r="D2191" s="1">
        <v>10</v>
      </c>
    </row>
    <row r="2192" spans="1:4" x14ac:dyDescent="0.25">
      <c r="A2192" s="3" t="s">
        <v>457</v>
      </c>
      <c r="B2192" s="2"/>
      <c r="C2192" s="8" t="s">
        <v>458</v>
      </c>
      <c r="D2192" s="1">
        <v>28</v>
      </c>
    </row>
    <row r="2193" spans="1:4" ht="15.75" x14ac:dyDescent="0.25">
      <c r="A2193" s="3" t="s">
        <v>459</v>
      </c>
      <c r="B2193" s="2"/>
      <c r="C2193" s="8" t="s">
        <v>343</v>
      </c>
      <c r="D2193" s="1">
        <f>D2172*D2176*D2191*D2192*0.000001</f>
        <v>3.4719999999999998E-3</v>
      </c>
    </row>
    <row r="2194" spans="1:4" ht="15.75" x14ac:dyDescent="0.25">
      <c r="A2194" s="3" t="s">
        <v>460</v>
      </c>
      <c r="B2194" s="2"/>
      <c r="C2194" s="8" t="s">
        <v>345</v>
      </c>
      <c r="D2194" s="1">
        <f>D2173*D2176*D2191*D2192/(3.6*1000000)</f>
        <v>9.6444444444444451E-3</v>
      </c>
    </row>
    <row r="2195" spans="1:4" x14ac:dyDescent="0.25">
      <c r="A2195" s="31"/>
      <c r="B2195" s="2"/>
      <c r="C2195" s="2"/>
      <c r="D2195" s="2"/>
    </row>
    <row r="2196" spans="1:4" x14ac:dyDescent="0.25">
      <c r="A2196" s="7" t="s">
        <v>464</v>
      </c>
      <c r="B2196" s="2"/>
      <c r="C2196" s="2"/>
      <c r="D2196" s="2"/>
    </row>
    <row r="2197" spans="1:4" x14ac:dyDescent="0.25">
      <c r="A2197" s="3" t="s">
        <v>462</v>
      </c>
      <c r="B2197" s="2"/>
      <c r="C2197" s="8" t="s">
        <v>456</v>
      </c>
      <c r="D2197" s="1">
        <v>50</v>
      </c>
    </row>
    <row r="2198" spans="1:4" x14ac:dyDescent="0.25">
      <c r="A2198" s="3" t="s">
        <v>457</v>
      </c>
      <c r="B2198" s="2"/>
      <c r="C2198" s="8" t="s">
        <v>458</v>
      </c>
      <c r="D2198" s="1">
        <v>28</v>
      </c>
    </row>
    <row r="2199" spans="1:4" ht="15.75" x14ac:dyDescent="0.25">
      <c r="A2199" s="3" t="s">
        <v>459</v>
      </c>
      <c r="B2199" s="2"/>
      <c r="C2199" s="8" t="s">
        <v>343</v>
      </c>
      <c r="D2199" s="1">
        <f>D2172*D2176*D2197*D2198*0.000001</f>
        <v>1.736E-2</v>
      </c>
    </row>
    <row r="2200" spans="1:4" ht="15.75" x14ac:dyDescent="0.25">
      <c r="A2200" s="3" t="s">
        <v>460</v>
      </c>
      <c r="B2200" s="2"/>
      <c r="C2200" s="8" t="s">
        <v>345</v>
      </c>
      <c r="D2200" s="1">
        <f>D2173*D2176*D2197*D2198/(3.6*1000000)</f>
        <v>4.8222222222222222E-2</v>
      </c>
    </row>
    <row r="2201" spans="1:4" x14ac:dyDescent="0.25">
      <c r="A2201" s="31"/>
      <c r="B2201" s="2"/>
      <c r="C2201" s="2"/>
      <c r="D2201" s="1"/>
    </row>
    <row r="2202" spans="1:4" x14ac:dyDescent="0.25">
      <c r="A2202" s="7" t="s">
        <v>465</v>
      </c>
      <c r="B2202" s="2"/>
      <c r="C2202" s="2"/>
      <c r="D2202" s="1"/>
    </row>
    <row r="2203" spans="1:4" x14ac:dyDescent="0.25">
      <c r="A2203" s="3" t="s">
        <v>462</v>
      </c>
      <c r="B2203" s="2"/>
      <c r="C2203" s="8" t="s">
        <v>456</v>
      </c>
      <c r="D2203" s="1">
        <v>10</v>
      </c>
    </row>
    <row r="2204" spans="1:4" x14ac:dyDescent="0.25">
      <c r="A2204" s="3" t="s">
        <v>457</v>
      </c>
      <c r="B2204" s="2"/>
      <c r="C2204" s="8" t="s">
        <v>458</v>
      </c>
      <c r="D2204" s="1">
        <v>28</v>
      </c>
    </row>
    <row r="2205" spans="1:4" ht="15.75" x14ac:dyDescent="0.25">
      <c r="A2205" s="3" t="s">
        <v>459</v>
      </c>
      <c r="B2205" s="2"/>
      <c r="C2205" s="8" t="s">
        <v>343</v>
      </c>
      <c r="D2205" s="1">
        <f>D2172*D2176*D2203*D2204*0.000001</f>
        <v>3.4719999999999998E-3</v>
      </c>
    </row>
    <row r="2206" spans="1:4" ht="15.75" x14ac:dyDescent="0.25">
      <c r="A2206" s="3" t="s">
        <v>460</v>
      </c>
      <c r="B2206" s="2"/>
      <c r="C2206" s="8" t="s">
        <v>345</v>
      </c>
      <c r="D2206" s="1">
        <f>D2173*D2176*D2203*D2204/(3.6*1000000)</f>
        <v>9.6444444444444451E-3</v>
      </c>
    </row>
    <row r="2207" spans="1:4" x14ac:dyDescent="0.25">
      <c r="A2207" s="31"/>
      <c r="B2207" s="2"/>
      <c r="C2207" s="2"/>
      <c r="D2207" s="2"/>
    </row>
    <row r="2208" spans="1:4" x14ac:dyDescent="0.25">
      <c r="A2208" s="7" t="s">
        <v>466</v>
      </c>
      <c r="B2208" s="2"/>
      <c r="C2208" s="2"/>
      <c r="D2208" s="2"/>
    </row>
    <row r="2209" spans="1:5" x14ac:dyDescent="0.25">
      <c r="A2209" s="3" t="s">
        <v>462</v>
      </c>
      <c r="B2209" s="2"/>
      <c r="C2209" s="8" t="s">
        <v>456</v>
      </c>
      <c r="D2209" s="1">
        <v>8</v>
      </c>
    </row>
    <row r="2210" spans="1:5" x14ac:dyDescent="0.25">
      <c r="A2210" s="3" t="s">
        <v>457</v>
      </c>
      <c r="B2210" s="2"/>
      <c r="C2210" s="8" t="s">
        <v>458</v>
      </c>
      <c r="D2210" s="1">
        <v>28</v>
      </c>
    </row>
    <row r="2211" spans="1:5" ht="15.75" x14ac:dyDescent="0.25">
      <c r="A2211" s="3" t="s">
        <v>459</v>
      </c>
      <c r="B2211" s="2"/>
      <c r="C2211" s="8" t="s">
        <v>343</v>
      </c>
      <c r="D2211" s="1">
        <f>D2172*D2176*D2209*D2210*0.000001</f>
        <v>2.7775999999999999E-3</v>
      </c>
    </row>
    <row r="2212" spans="1:5" ht="15.75" x14ac:dyDescent="0.25">
      <c r="A2212" s="3" t="s">
        <v>460</v>
      </c>
      <c r="B2212" s="2"/>
      <c r="C2212" s="8" t="s">
        <v>345</v>
      </c>
      <c r="D2212" s="1">
        <f>D2173*D2176*D2209*D2210/(3.6*1000000)</f>
        <v>7.7155555555555554E-3</v>
      </c>
    </row>
    <row r="2213" spans="1:5" x14ac:dyDescent="0.25">
      <c r="A2213" s="31"/>
      <c r="B2213" s="2"/>
      <c r="C2213" s="2"/>
      <c r="D2213" s="2"/>
      <c r="E2213" s="1"/>
    </row>
    <row r="2214" spans="1:5" ht="15.75" thickBot="1" x14ac:dyDescent="0.3">
      <c r="A2214" s="3" t="s">
        <v>73</v>
      </c>
      <c r="B2214" s="2"/>
      <c r="C2214" s="2"/>
      <c r="D2214" s="2"/>
      <c r="E2214" s="2"/>
    </row>
    <row r="2215" spans="1:5" ht="15.75" thickBot="1" x14ac:dyDescent="0.3">
      <c r="A2215" s="24" t="s">
        <v>25</v>
      </c>
      <c r="B2215" s="25" t="s">
        <v>74</v>
      </c>
      <c r="C2215" s="25" t="s">
        <v>27</v>
      </c>
      <c r="D2215" s="25" t="s">
        <v>75</v>
      </c>
      <c r="E2215" s="2"/>
    </row>
    <row r="2216" spans="1:5" ht="15.75" thickBot="1" x14ac:dyDescent="0.3">
      <c r="A2216" s="26">
        <v>616</v>
      </c>
      <c r="B2216" s="27" t="s">
        <v>474</v>
      </c>
      <c r="C2216" s="47">
        <f>D2163</f>
        <v>3.5000000000000003E-2</v>
      </c>
      <c r="D2216" s="47">
        <f>D2162</f>
        <v>2.52E-2</v>
      </c>
      <c r="E2216" s="2"/>
    </row>
    <row r="2217" spans="1:5" ht="15.75" thickBot="1" x14ac:dyDescent="0.3">
      <c r="A2217" s="26">
        <v>621</v>
      </c>
      <c r="B2217" s="27" t="s">
        <v>475</v>
      </c>
      <c r="C2217" s="47">
        <f>D2138+D2200</f>
        <v>9.9244444444444441E-2</v>
      </c>
      <c r="D2217" s="47">
        <f>D2137+D2199</f>
        <v>5.4095999999999998E-2</v>
      </c>
      <c r="E2217" s="2"/>
    </row>
    <row r="2218" spans="1:5" ht="15.75" thickBot="1" x14ac:dyDescent="0.3">
      <c r="A2218" s="26">
        <v>1042</v>
      </c>
      <c r="B2218" s="27" t="s">
        <v>476</v>
      </c>
      <c r="C2218" s="47">
        <f>D2126+D2188</f>
        <v>3.3133333333333334E-2</v>
      </c>
      <c r="D2218" s="47">
        <f>D2125+D2187</f>
        <v>1.8647999999999998E-2</v>
      </c>
      <c r="E2218" s="2"/>
    </row>
    <row r="2219" spans="1:5" ht="15.75" thickBot="1" x14ac:dyDescent="0.3">
      <c r="A2219" s="26">
        <v>1061</v>
      </c>
      <c r="B2219" s="27" t="s">
        <v>477</v>
      </c>
      <c r="C2219" s="47">
        <f>D2144+D2206</f>
        <v>3.4533333333333333E-2</v>
      </c>
      <c r="D2219" s="47">
        <f>D2143+D2205</f>
        <v>2.1391999999999998E-2</v>
      </c>
      <c r="E2219" s="2"/>
    </row>
    <row r="2220" spans="1:5" ht="15.75" thickBot="1" x14ac:dyDescent="0.3">
      <c r="A2220" s="26">
        <v>1119</v>
      </c>
      <c r="B2220" s="27" t="s">
        <v>478</v>
      </c>
      <c r="C2220" s="47">
        <f>D2150+D2212</f>
        <v>1.767111111111111E-2</v>
      </c>
      <c r="D2220" s="47">
        <f>D2149+D2211</f>
        <v>9.9455999999999989E-3</v>
      </c>
      <c r="E2220" s="2"/>
    </row>
    <row r="2221" spans="1:5" ht="15.75" thickBot="1" x14ac:dyDescent="0.3">
      <c r="A2221" s="26">
        <v>1210</v>
      </c>
      <c r="B2221" s="27" t="s">
        <v>479</v>
      </c>
      <c r="C2221" s="47">
        <f>D2132+D2194</f>
        <v>1.9599999999999999E-2</v>
      </c>
      <c r="D2221" s="47">
        <f>D2131+D2193</f>
        <v>1.064E-2</v>
      </c>
      <c r="E2221" s="2"/>
    </row>
    <row r="2222" spans="1:5" ht="15.75" thickBot="1" x14ac:dyDescent="0.3">
      <c r="A2222" s="26">
        <v>1401</v>
      </c>
      <c r="B2222" s="27" t="s">
        <v>480</v>
      </c>
      <c r="C2222" s="47">
        <f>D2120+D2182</f>
        <v>1.6706666666666668E-2</v>
      </c>
      <c r="D2222" s="47">
        <f>D2119+D2181</f>
        <v>9.5984E-3</v>
      </c>
      <c r="E2222" s="2"/>
    </row>
    <row r="2223" spans="1:5" ht="15.75" thickBot="1" x14ac:dyDescent="0.3">
      <c r="A2223" s="26">
        <v>2752</v>
      </c>
      <c r="B2223" s="27" t="s">
        <v>481</v>
      </c>
      <c r="C2223" s="47">
        <f>D2169</f>
        <v>3.5000000000000003E-2</v>
      </c>
      <c r="D2223" s="47">
        <f>D2168</f>
        <v>2.52E-2</v>
      </c>
      <c r="E2223" s="2"/>
    </row>
    <row r="2225" spans="1:5" x14ac:dyDescent="0.25">
      <c r="A2225" s="1" t="s">
        <v>494</v>
      </c>
      <c r="B2225" s="2"/>
      <c r="C2225" s="2"/>
      <c r="D2225" s="2"/>
      <c r="E2225" s="2"/>
    </row>
    <row r="2226" spans="1:5" x14ac:dyDescent="0.25">
      <c r="A2226" s="1" t="s">
        <v>495</v>
      </c>
      <c r="B2226" s="2"/>
      <c r="C2226" s="2"/>
      <c r="D2226" s="2"/>
      <c r="E2226" s="2"/>
    </row>
    <row r="2227" spans="1:5" x14ac:dyDescent="0.25">
      <c r="A2227" s="87" t="s">
        <v>41</v>
      </c>
      <c r="B2227" s="88"/>
      <c r="C2227" s="88"/>
      <c r="D2227" s="88"/>
      <c r="E2227" s="88"/>
    </row>
    <row r="2228" spans="1:5" x14ac:dyDescent="0.25">
      <c r="A2228" s="124" t="s">
        <v>483</v>
      </c>
      <c r="B2228" s="124"/>
      <c r="C2228" s="124"/>
      <c r="D2228" s="88"/>
      <c r="E2228" s="88"/>
    </row>
    <row r="2229" spans="1:5" x14ac:dyDescent="0.25">
      <c r="A2229" s="3"/>
      <c r="B2229" s="4"/>
      <c r="C2229" s="4"/>
      <c r="D2229" s="4"/>
      <c r="E2229" s="4"/>
    </row>
    <row r="2230" spans="1:5" x14ac:dyDescent="0.25">
      <c r="A2230" s="3" t="s">
        <v>484</v>
      </c>
      <c r="B2230" s="4"/>
      <c r="C2230" s="4"/>
      <c r="D2230" s="4"/>
      <c r="E2230" s="4"/>
    </row>
    <row r="2231" spans="1:5" x14ac:dyDescent="0.25">
      <c r="A2231" s="3"/>
      <c r="B2231" s="4"/>
      <c r="C2231" s="4"/>
      <c r="D2231" s="4"/>
      <c r="E2231" s="4"/>
    </row>
    <row r="2232" spans="1:5" x14ac:dyDescent="0.25">
      <c r="A2232" s="3" t="s">
        <v>485</v>
      </c>
      <c r="B2232" s="4"/>
      <c r="C2232" s="4"/>
      <c r="D2232" s="4"/>
      <c r="E2232" s="4"/>
    </row>
    <row r="2233" spans="1:5" x14ac:dyDescent="0.25">
      <c r="A2233" s="3" t="s">
        <v>486</v>
      </c>
      <c r="B2233" s="4"/>
      <c r="C2233" s="4"/>
      <c r="D2233" s="4"/>
      <c r="E2233" s="4"/>
    </row>
    <row r="2234" spans="1:5" ht="15.75" x14ac:dyDescent="0.25">
      <c r="A2234" s="3" t="s">
        <v>487</v>
      </c>
      <c r="B2234" s="4"/>
      <c r="C2234" s="5" t="s">
        <v>488</v>
      </c>
      <c r="D2234" s="89">
        <v>0.22500000000000001</v>
      </c>
    </row>
    <row r="2235" spans="1:5" x14ac:dyDescent="0.25">
      <c r="A2235" s="3" t="s">
        <v>489</v>
      </c>
      <c r="B2235" s="4"/>
      <c r="C2235" s="5" t="s">
        <v>490</v>
      </c>
      <c r="D2235" s="90">
        <v>91.5</v>
      </c>
    </row>
    <row r="2236" spans="1:5" x14ac:dyDescent="0.25">
      <c r="A2236" s="31"/>
      <c r="B2236" s="4"/>
      <c r="C2236" s="5"/>
      <c r="D2236" s="89"/>
    </row>
    <row r="2237" spans="1:5" x14ac:dyDescent="0.25">
      <c r="A2237" s="7" t="s">
        <v>340</v>
      </c>
      <c r="B2237" s="4"/>
      <c r="C2237" s="5"/>
      <c r="D2237" s="89"/>
    </row>
    <row r="2238" spans="1:5" ht="15.75" x14ac:dyDescent="0.25">
      <c r="A2238" s="3" t="s">
        <v>491</v>
      </c>
      <c r="B2238" s="4"/>
      <c r="C2238" s="5" t="s">
        <v>192</v>
      </c>
      <c r="D2238" s="89">
        <v>0.433</v>
      </c>
    </row>
    <row r="2239" spans="1:5" x14ac:dyDescent="0.25">
      <c r="A2239" s="3" t="s">
        <v>492</v>
      </c>
      <c r="B2239" s="4"/>
      <c r="C2239" s="5" t="s">
        <v>11</v>
      </c>
      <c r="D2239" s="89">
        <f>D2238*D2234</f>
        <v>9.7424999999999998E-2</v>
      </c>
    </row>
    <row r="2240" spans="1:5" ht="15.75" x14ac:dyDescent="0.25">
      <c r="A2240" s="3" t="s">
        <v>493</v>
      </c>
      <c r="B2240" s="4"/>
      <c r="C2240" s="5" t="s">
        <v>13</v>
      </c>
      <c r="D2240" s="91">
        <f>D2238*D2234*D2235*3600*0.000001</f>
        <v>3.2091794999999999E-2</v>
      </c>
    </row>
    <row r="2241" spans="1:5" ht="15.75" thickBot="1" x14ac:dyDescent="0.3">
      <c r="A2241" s="3"/>
      <c r="B2241" s="4"/>
      <c r="C2241" s="4"/>
      <c r="D2241" s="4"/>
      <c r="E2241" s="92"/>
    </row>
    <row r="2242" spans="1:5" ht="15.75" thickBot="1" x14ac:dyDescent="0.3">
      <c r="A2242" s="93" t="s">
        <v>25</v>
      </c>
      <c r="B2242" s="94" t="s">
        <v>74</v>
      </c>
      <c r="C2242" s="94" t="s">
        <v>27</v>
      </c>
      <c r="D2242" s="94" t="s">
        <v>75</v>
      </c>
      <c r="E2242" s="4"/>
    </row>
    <row r="2243" spans="1:5" ht="15.75" thickBot="1" x14ac:dyDescent="0.3">
      <c r="A2243" s="26">
        <v>2732</v>
      </c>
      <c r="B2243" s="27" t="s">
        <v>356</v>
      </c>
      <c r="C2243" s="27">
        <f>D2239</f>
        <v>9.7424999999999998E-2</v>
      </c>
      <c r="D2243" s="30">
        <f>D2240</f>
        <v>3.2091794999999999E-2</v>
      </c>
      <c r="E2243" s="4"/>
    </row>
    <row r="2245" spans="1:5" x14ac:dyDescent="0.25">
      <c r="A2245" s="95" t="s">
        <v>523</v>
      </c>
      <c r="B2245" s="96"/>
      <c r="C2245" s="96"/>
      <c r="D2245" s="96"/>
      <c r="E2245" s="96"/>
    </row>
    <row r="2246" spans="1:5" x14ac:dyDescent="0.25">
      <c r="A2246" s="95" t="s">
        <v>524</v>
      </c>
      <c r="B2246" s="96"/>
      <c r="C2246" s="96"/>
      <c r="D2246" s="96"/>
      <c r="E2246" s="96"/>
    </row>
    <row r="2247" spans="1:5" x14ac:dyDescent="0.25">
      <c r="A2247" s="3" t="s">
        <v>41</v>
      </c>
      <c r="B2247" s="2"/>
      <c r="C2247" s="2"/>
      <c r="D2247" s="2"/>
      <c r="E2247" s="96"/>
    </row>
    <row r="2248" spans="1:5" x14ac:dyDescent="0.25">
      <c r="A2248" s="124" t="s">
        <v>496</v>
      </c>
      <c r="B2248" s="124"/>
      <c r="C2248" s="124"/>
      <c r="D2248" s="124"/>
      <c r="E2248" s="96"/>
    </row>
    <row r="2249" spans="1:5" x14ac:dyDescent="0.25">
      <c r="A2249" s="3" t="s">
        <v>497</v>
      </c>
      <c r="B2249" s="2"/>
      <c r="C2249" s="2"/>
      <c r="D2249" s="2"/>
      <c r="E2249" s="96"/>
    </row>
    <row r="2250" spans="1:5" x14ac:dyDescent="0.25">
      <c r="A2250" s="3"/>
      <c r="B2250" s="2"/>
      <c r="C2250" s="2"/>
      <c r="D2250" s="2"/>
      <c r="E2250" s="96"/>
    </row>
    <row r="2251" spans="1:5" x14ac:dyDescent="0.25">
      <c r="A2251" s="3" t="s">
        <v>498</v>
      </c>
      <c r="B2251" s="2"/>
      <c r="C2251" s="8" t="s">
        <v>499</v>
      </c>
      <c r="D2251" s="8">
        <v>0.4</v>
      </c>
    </row>
    <row r="2252" spans="1:5" x14ac:dyDescent="0.25">
      <c r="A2252" s="3"/>
      <c r="B2252" s="2"/>
      <c r="C2252" s="8"/>
      <c r="D2252" s="8"/>
    </row>
    <row r="2253" spans="1:5" x14ac:dyDescent="0.25">
      <c r="A2253" s="31" t="s">
        <v>525</v>
      </c>
      <c r="B2253" s="2"/>
      <c r="C2253" s="8"/>
      <c r="D2253" s="8"/>
    </row>
    <row r="2254" spans="1:5" x14ac:dyDescent="0.25">
      <c r="A2254" s="3" t="s">
        <v>500</v>
      </c>
      <c r="B2254" s="2"/>
      <c r="C2254" s="8"/>
      <c r="D2254" s="8"/>
    </row>
    <row r="2255" spans="1:5" x14ac:dyDescent="0.25">
      <c r="A2255" s="3" t="s">
        <v>501</v>
      </c>
      <c r="B2255" s="2"/>
      <c r="C2255" s="8"/>
      <c r="D2255" s="8"/>
    </row>
    <row r="2256" spans="1:5" x14ac:dyDescent="0.25">
      <c r="A2256" s="3" t="s">
        <v>502</v>
      </c>
      <c r="B2256" s="2"/>
      <c r="C2256" s="8" t="s">
        <v>136</v>
      </c>
      <c r="D2256" s="8">
        <v>3.0000000000000001E-3</v>
      </c>
    </row>
    <row r="2257" spans="1:5" x14ac:dyDescent="0.25">
      <c r="A2257" s="3" t="s">
        <v>503</v>
      </c>
      <c r="B2257" s="2"/>
      <c r="C2257" s="8" t="s">
        <v>429</v>
      </c>
      <c r="D2257" s="8">
        <v>1900</v>
      </c>
    </row>
    <row r="2258" spans="1:5" x14ac:dyDescent="0.25">
      <c r="A2258" s="3" t="s">
        <v>504</v>
      </c>
      <c r="B2258" s="2"/>
      <c r="C2258" s="8" t="s">
        <v>371</v>
      </c>
      <c r="D2258" s="8">
        <v>0.8</v>
      </c>
    </row>
    <row r="2259" spans="1:5" x14ac:dyDescent="0.25">
      <c r="A2259" s="3" t="s">
        <v>505</v>
      </c>
      <c r="B2259" s="2"/>
      <c r="C2259" s="8" t="s">
        <v>426</v>
      </c>
      <c r="D2259" s="8">
        <v>8</v>
      </c>
    </row>
    <row r="2260" spans="1:5" x14ac:dyDescent="0.25">
      <c r="A2260" s="3" t="s">
        <v>506</v>
      </c>
      <c r="B2260" s="2"/>
      <c r="C2260" s="8"/>
      <c r="D2260" s="8"/>
    </row>
    <row r="2261" spans="1:5" x14ac:dyDescent="0.25">
      <c r="A2261" s="3" t="s">
        <v>507</v>
      </c>
      <c r="B2261" s="2"/>
      <c r="C2261" s="8" t="s">
        <v>508</v>
      </c>
      <c r="D2261" s="8">
        <v>5.0000000000000002E-5</v>
      </c>
    </row>
    <row r="2262" spans="1:5" x14ac:dyDescent="0.25">
      <c r="A2262" s="3" t="s">
        <v>509</v>
      </c>
      <c r="B2262" s="2"/>
      <c r="C2262" s="8" t="s">
        <v>510</v>
      </c>
      <c r="D2262" s="8">
        <v>0.5</v>
      </c>
    </row>
    <row r="2263" spans="1:5" x14ac:dyDescent="0.25">
      <c r="A2263" s="3" t="s">
        <v>511</v>
      </c>
      <c r="B2263" s="2"/>
      <c r="C2263" s="8" t="s">
        <v>512</v>
      </c>
      <c r="D2263" s="8">
        <v>1</v>
      </c>
    </row>
    <row r="2264" spans="1:5" x14ac:dyDescent="0.25">
      <c r="A2264" s="3" t="s">
        <v>513</v>
      </c>
      <c r="B2264" s="2"/>
      <c r="C2264" s="8" t="s">
        <v>514</v>
      </c>
      <c r="D2264" s="8">
        <v>0</v>
      </c>
    </row>
    <row r="2265" spans="1:5" x14ac:dyDescent="0.25">
      <c r="A2265" s="3" t="s">
        <v>515</v>
      </c>
      <c r="B2265" s="2"/>
      <c r="C2265" s="8" t="s">
        <v>516</v>
      </c>
      <c r="D2265" s="8">
        <v>2</v>
      </c>
    </row>
    <row r="2266" spans="1:5" x14ac:dyDescent="0.25">
      <c r="A2266" s="2" t="s">
        <v>517</v>
      </c>
      <c r="B2266" s="2"/>
      <c r="C2266" s="8" t="s">
        <v>518</v>
      </c>
      <c r="D2266" s="8">
        <v>1</v>
      </c>
    </row>
    <row r="2267" spans="1:5" x14ac:dyDescent="0.25">
      <c r="A2267" s="31"/>
      <c r="B2267" s="2"/>
      <c r="C2267" s="2"/>
      <c r="D2267" s="2"/>
      <c r="E2267" s="96"/>
    </row>
    <row r="2268" spans="1:5" x14ac:dyDescent="0.25">
      <c r="A2268" s="125" t="s">
        <v>38</v>
      </c>
      <c r="B2268" s="125"/>
      <c r="C2268" s="125"/>
      <c r="D2268" s="2"/>
      <c r="E2268" s="96"/>
    </row>
    <row r="2269" spans="1:5" ht="27" customHeight="1" x14ac:dyDescent="0.25">
      <c r="A2269" s="124" t="s">
        <v>519</v>
      </c>
      <c r="B2269" s="124"/>
      <c r="C2269" s="8" t="s">
        <v>520</v>
      </c>
      <c r="D2269" s="8">
        <f>D2251*D2256*D2258*D2259*D2263*D2261*(1-D2264)*D2266</f>
        <v>3.8400000000000005E-7</v>
      </c>
    </row>
    <row r="2270" spans="1:5" ht="15" customHeight="1" x14ac:dyDescent="0.25">
      <c r="A2270" s="124" t="s">
        <v>521</v>
      </c>
      <c r="B2270" s="124"/>
      <c r="C2270" s="8" t="s">
        <v>343</v>
      </c>
      <c r="D2270" s="8">
        <f>D2251*3.6*D2256*D2258*D2259*D2257*D2263*D2261*(1-D2264)*D2265*0.001</f>
        <v>5.253120000000002E-6</v>
      </c>
    </row>
    <row r="2271" spans="1:5" x14ac:dyDescent="0.25">
      <c r="A2271" s="97"/>
      <c r="B2271" s="97"/>
      <c r="C2271" s="97"/>
      <c r="D2271" s="8"/>
      <c r="E2271" s="8"/>
    </row>
    <row r="2272" spans="1:5" x14ac:dyDescent="0.25">
      <c r="A2272" s="31" t="s">
        <v>526</v>
      </c>
      <c r="B2272" s="2"/>
      <c r="C2272" s="2"/>
      <c r="D2272" s="8"/>
      <c r="E2272" s="8"/>
    </row>
    <row r="2273" spans="1:5" x14ac:dyDescent="0.25">
      <c r="A2273" s="3" t="s">
        <v>500</v>
      </c>
      <c r="B2273" s="2"/>
      <c r="C2273" s="2"/>
      <c r="D2273" s="8"/>
      <c r="E2273" s="8"/>
    </row>
    <row r="2274" spans="1:5" x14ac:dyDescent="0.25">
      <c r="A2274" s="3" t="s">
        <v>501</v>
      </c>
      <c r="B2274" s="2"/>
      <c r="C2274" s="2"/>
      <c r="D2274" s="8"/>
      <c r="E2274" s="8"/>
    </row>
    <row r="2275" spans="1:5" x14ac:dyDescent="0.25">
      <c r="A2275" s="3" t="s">
        <v>502</v>
      </c>
      <c r="B2275" s="2"/>
      <c r="C2275" s="8" t="s">
        <v>136</v>
      </c>
      <c r="D2275" s="8">
        <v>3.0000000000000001E-3</v>
      </c>
    </row>
    <row r="2276" spans="1:5" x14ac:dyDescent="0.25">
      <c r="A2276" s="3" t="s">
        <v>503</v>
      </c>
      <c r="B2276" s="2"/>
      <c r="C2276" s="8" t="s">
        <v>429</v>
      </c>
      <c r="D2276" s="8">
        <v>940</v>
      </c>
    </row>
    <row r="2277" spans="1:5" x14ac:dyDescent="0.25">
      <c r="A2277" s="3" t="s">
        <v>504</v>
      </c>
      <c r="B2277" s="2"/>
      <c r="C2277" s="8" t="s">
        <v>371</v>
      </c>
      <c r="D2277" s="8">
        <v>0.8</v>
      </c>
    </row>
    <row r="2278" spans="1:5" x14ac:dyDescent="0.25">
      <c r="A2278" s="3" t="s">
        <v>505</v>
      </c>
      <c r="B2278" s="2"/>
      <c r="C2278" s="8" t="s">
        <v>426</v>
      </c>
      <c r="D2278" s="8">
        <v>8</v>
      </c>
    </row>
    <row r="2279" spans="1:5" x14ac:dyDescent="0.25">
      <c r="A2279" s="3" t="s">
        <v>506</v>
      </c>
      <c r="B2279" s="2"/>
      <c r="C2279" s="8"/>
      <c r="D2279" s="8"/>
    </row>
    <row r="2280" spans="1:5" x14ac:dyDescent="0.25">
      <c r="A2280" s="3" t="s">
        <v>507</v>
      </c>
      <c r="B2280" s="2"/>
      <c r="C2280" s="8" t="s">
        <v>508</v>
      </c>
      <c r="D2280" s="8">
        <v>5.0000000000000002E-5</v>
      </c>
    </row>
    <row r="2281" spans="1:5" x14ac:dyDescent="0.25">
      <c r="A2281" s="3" t="s">
        <v>509</v>
      </c>
      <c r="B2281" s="2"/>
      <c r="C2281" s="8" t="s">
        <v>510</v>
      </c>
      <c r="D2281" s="8">
        <v>0.5</v>
      </c>
    </row>
    <row r="2282" spans="1:5" x14ac:dyDescent="0.25">
      <c r="A2282" s="3" t="s">
        <v>511</v>
      </c>
      <c r="B2282" s="2"/>
      <c r="C2282" s="8" t="s">
        <v>512</v>
      </c>
      <c r="D2282" s="8">
        <v>1</v>
      </c>
    </row>
    <row r="2283" spans="1:5" x14ac:dyDescent="0.25">
      <c r="A2283" s="3" t="s">
        <v>513</v>
      </c>
      <c r="B2283" s="2"/>
      <c r="C2283" s="8" t="s">
        <v>514</v>
      </c>
      <c r="D2283" s="8">
        <v>0</v>
      </c>
    </row>
    <row r="2284" spans="1:5" x14ac:dyDescent="0.25">
      <c r="A2284" s="3" t="s">
        <v>515</v>
      </c>
      <c r="B2284" s="2"/>
      <c r="C2284" s="8" t="s">
        <v>516</v>
      </c>
      <c r="D2284" s="8">
        <v>1</v>
      </c>
    </row>
    <row r="2285" spans="1:5" x14ac:dyDescent="0.25">
      <c r="A2285" s="2" t="s">
        <v>517</v>
      </c>
      <c r="B2285" s="2"/>
      <c r="C2285" s="8" t="s">
        <v>518</v>
      </c>
      <c r="D2285" s="8">
        <v>1</v>
      </c>
    </row>
    <row r="2286" spans="1:5" x14ac:dyDescent="0.25">
      <c r="A2286" s="31"/>
      <c r="B2286" s="2"/>
      <c r="C2286" s="2"/>
      <c r="D2286" s="2"/>
      <c r="E2286" s="96"/>
    </row>
    <row r="2287" spans="1:5" ht="44.25" customHeight="1" x14ac:dyDescent="0.25">
      <c r="A2287" s="125" t="s">
        <v>38</v>
      </c>
      <c r="B2287" s="125"/>
      <c r="C2287" s="125"/>
      <c r="D2287" s="2"/>
      <c r="E2287" s="96"/>
    </row>
    <row r="2288" spans="1:5" ht="29.25" customHeight="1" x14ac:dyDescent="0.25">
      <c r="A2288" s="124" t="s">
        <v>519</v>
      </c>
      <c r="B2288" s="124"/>
      <c r="C2288" s="8" t="s">
        <v>520</v>
      </c>
      <c r="D2288" s="8">
        <f>D2270*D2275*D2277*D2278*D2282*D2280*(1-D2283)*D2285</f>
        <v>5.0429952000000023E-12</v>
      </c>
    </row>
    <row r="2289" spans="1:5" ht="15" customHeight="1" x14ac:dyDescent="0.25">
      <c r="A2289" s="124" t="s">
        <v>521</v>
      </c>
      <c r="B2289" s="124"/>
      <c r="C2289" s="8" t="s">
        <v>343</v>
      </c>
      <c r="D2289" s="8">
        <f>D2270*3.6*D2275*D2277*D2278*D2276*D2282*D2280*(1-D2283)*D2284*0.001</f>
        <v>1.7065495756800011E-11</v>
      </c>
    </row>
    <row r="2290" spans="1:5" x14ac:dyDescent="0.25">
      <c r="A2290" s="97"/>
      <c r="B2290" s="97"/>
      <c r="C2290" s="97"/>
      <c r="D2290" s="8"/>
      <c r="E2290" s="8"/>
    </row>
    <row r="2291" spans="1:5" x14ac:dyDescent="0.25">
      <c r="A2291" s="3" t="s">
        <v>522</v>
      </c>
      <c r="B2291" s="2"/>
      <c r="C2291" s="2"/>
      <c r="D2291" s="2"/>
    </row>
    <row r="2292" spans="1:5" x14ac:dyDescent="0.25">
      <c r="A2292" s="98" t="s">
        <v>25</v>
      </c>
      <c r="B2292" s="98" t="s">
        <v>74</v>
      </c>
      <c r="C2292" s="98" t="s">
        <v>27</v>
      </c>
      <c r="D2292" s="98" t="s">
        <v>75</v>
      </c>
    </row>
    <row r="2293" spans="1:5" ht="38.25" x14ac:dyDescent="0.25">
      <c r="A2293" s="99">
        <v>2908</v>
      </c>
      <c r="B2293" s="99" t="s">
        <v>39</v>
      </c>
      <c r="C2293" s="100">
        <f>D2269+D2288</f>
        <v>3.8400504299520005E-7</v>
      </c>
      <c r="D2293" s="106">
        <f>D2270+D2289</f>
        <v>5.2531370654957589E-6</v>
      </c>
    </row>
    <row r="2295" spans="1:5" x14ac:dyDescent="0.25">
      <c r="A2295" s="53" t="s">
        <v>549</v>
      </c>
      <c r="B2295" s="2"/>
      <c r="C2295" s="2"/>
      <c r="D2295" s="2"/>
    </row>
    <row r="2296" spans="1:5" x14ac:dyDescent="0.25">
      <c r="A2296" s="98" t="s">
        <v>25</v>
      </c>
      <c r="B2296" s="98" t="s">
        <v>26</v>
      </c>
      <c r="C2296" s="98" t="s">
        <v>27</v>
      </c>
      <c r="D2296" s="98" t="s">
        <v>75</v>
      </c>
    </row>
    <row r="2297" spans="1:5" x14ac:dyDescent="0.25">
      <c r="A2297" s="99">
        <v>110</v>
      </c>
      <c r="B2297" s="99" t="s">
        <v>543</v>
      </c>
      <c r="C2297" s="106">
        <f>C1650+C2091</f>
        <v>8.8888888888888907E-5</v>
      </c>
      <c r="D2297" s="106">
        <f>D1650+D2091</f>
        <v>1.9199999999999999E-5</v>
      </c>
    </row>
    <row r="2298" spans="1:5" ht="31.5" customHeight="1" x14ac:dyDescent="0.25">
      <c r="A2298" s="99">
        <v>123</v>
      </c>
      <c r="B2298" s="99" t="s">
        <v>527</v>
      </c>
      <c r="C2298" s="100">
        <f>C1583+C1651+C1690+C1815+C2092</f>
        <v>7.2368333333333326E-2</v>
      </c>
      <c r="D2298" s="100">
        <f>D1583+D1651+D1690+D1815+D2092</f>
        <v>0.64749696000000001</v>
      </c>
    </row>
    <row r="2299" spans="1:5" x14ac:dyDescent="0.25">
      <c r="A2299" s="99">
        <v>143</v>
      </c>
      <c r="B2299" s="99" t="s">
        <v>528</v>
      </c>
      <c r="C2299" s="100">
        <f>C1584+C1652+C1691+C1816+C2093</f>
        <v>7.0407777777777777E-3</v>
      </c>
      <c r="D2299" s="100">
        <f>D1584+D1652+D1691+D1816+D2093</f>
        <v>1.9680960000000001E-2</v>
      </c>
    </row>
    <row r="2300" spans="1:5" x14ac:dyDescent="0.25">
      <c r="A2300" s="99">
        <v>146</v>
      </c>
      <c r="B2300" s="99" t="s">
        <v>545</v>
      </c>
      <c r="C2300" s="107">
        <f>C1653+C1817+C2094</f>
        <v>6.5555555555555549E-3</v>
      </c>
      <c r="D2300" s="107">
        <f>D1653+D1817+D2094</f>
        <v>2.8272000000000002E-3</v>
      </c>
    </row>
    <row r="2301" spans="1:5" x14ac:dyDescent="0.25">
      <c r="A2301" s="104">
        <v>301</v>
      </c>
      <c r="B2301" s="99" t="s">
        <v>28</v>
      </c>
      <c r="C2301" s="108">
        <f>C52+C109+C175+B210+C409+C494+C1818+C2095</f>
        <v>3.8927675983111114</v>
      </c>
      <c r="D2301" s="108">
        <f>D52+D109+D175+C210+D409+D494+D1818+D2095</f>
        <v>5.2711113755999994</v>
      </c>
    </row>
    <row r="2302" spans="1:5" x14ac:dyDescent="0.25">
      <c r="A2302" s="99">
        <v>303</v>
      </c>
      <c r="B2302" s="99" t="s">
        <v>558</v>
      </c>
      <c r="C2302" s="109">
        <f>C410</f>
        <v>0.10083333333333334</v>
      </c>
      <c r="D2302" s="109">
        <f>D410</f>
        <v>0.21780000000000005</v>
      </c>
    </row>
    <row r="2303" spans="1:5" x14ac:dyDescent="0.25">
      <c r="A2303" s="104">
        <v>304</v>
      </c>
      <c r="B2303" s="99" t="s">
        <v>29</v>
      </c>
      <c r="C2303" s="108">
        <f>C53+C110+C176+B211+C411+C495+C1819+C2096</f>
        <v>0.63192722222555564</v>
      </c>
      <c r="D2303" s="108">
        <f>D53+D110+D176+C211+D411+D495+D1819+D2096</f>
        <v>0.85501477779000012</v>
      </c>
    </row>
    <row r="2304" spans="1:5" x14ac:dyDescent="0.25">
      <c r="A2304" s="99">
        <v>330</v>
      </c>
      <c r="B2304" s="99" t="s">
        <v>30</v>
      </c>
      <c r="C2304" s="101">
        <f>C54+C111+C177+C412</f>
        <v>0.82016996666666686</v>
      </c>
      <c r="D2304" s="101">
        <f>D54+D111+D177+D412</f>
        <v>0.51157161108000004</v>
      </c>
    </row>
    <row r="2305" spans="1:4" x14ac:dyDescent="0.25">
      <c r="A2305" s="99">
        <v>333</v>
      </c>
      <c r="B2305" s="99" t="s">
        <v>544</v>
      </c>
      <c r="C2305" s="101">
        <f>C178+C1540</f>
        <v>3.4635999999999998E-3</v>
      </c>
      <c r="D2305" s="101">
        <f>D178+D1540</f>
        <v>8.2190726399999983E-3</v>
      </c>
    </row>
    <row r="2306" spans="1:4" x14ac:dyDescent="0.25">
      <c r="A2306" s="104">
        <v>337</v>
      </c>
      <c r="B2306" s="99" t="s">
        <v>32</v>
      </c>
      <c r="C2306" s="108">
        <f>C55+C112+C179+B212+C413+C496+C1820+C2097</f>
        <v>106.5680668633333</v>
      </c>
      <c r="D2306" s="108">
        <f>D55+D112+D179+C212+D413+D496+D1820+D2097</f>
        <v>46.633890187199995</v>
      </c>
    </row>
    <row r="2307" spans="1:4" x14ac:dyDescent="0.25">
      <c r="A2307" s="104">
        <v>342</v>
      </c>
      <c r="B2307" s="99" t="s">
        <v>529</v>
      </c>
      <c r="C2307" s="100">
        <f>C1585+C1654+C1821+C2098</f>
        <v>2.3560000000000005E-3</v>
      </c>
      <c r="D2307" s="100">
        <f>D1585+D1654+D1821+D2098</f>
        <v>3.3600000000000001E-3</v>
      </c>
    </row>
    <row r="2308" spans="1:4" ht="42.75" customHeight="1" x14ac:dyDescent="0.25">
      <c r="A2308" s="104">
        <v>344</v>
      </c>
      <c r="B2308" s="99" t="s">
        <v>530</v>
      </c>
      <c r="C2308" s="103">
        <f>C1655+C1822+C2099</f>
        <v>1.0355555555555556E-3</v>
      </c>
      <c r="D2308" s="103">
        <f>D1655+D1822+D2099</f>
        <v>1.0684800000000001E-3</v>
      </c>
    </row>
    <row r="2309" spans="1:4" x14ac:dyDescent="0.25">
      <c r="A2309" s="104">
        <v>616</v>
      </c>
      <c r="B2309" s="99" t="s">
        <v>531</v>
      </c>
      <c r="C2309" s="33">
        <f>C2216</f>
        <v>3.5000000000000003E-2</v>
      </c>
      <c r="D2309" s="33">
        <f>D2216</f>
        <v>2.52E-2</v>
      </c>
    </row>
    <row r="2310" spans="1:4" x14ac:dyDescent="0.25">
      <c r="A2310" s="104">
        <v>621</v>
      </c>
      <c r="B2310" s="99" t="s">
        <v>532</v>
      </c>
      <c r="C2310" s="33">
        <f t="shared" ref="C2310:D2310" si="0">C2217</f>
        <v>9.9244444444444441E-2</v>
      </c>
      <c r="D2310" s="33">
        <f t="shared" si="0"/>
        <v>5.4095999999999998E-2</v>
      </c>
    </row>
    <row r="2311" spans="1:4" x14ac:dyDescent="0.25">
      <c r="A2311" s="104">
        <v>1042</v>
      </c>
      <c r="B2311" s="99" t="s">
        <v>533</v>
      </c>
      <c r="C2311" s="33">
        <f t="shared" ref="C2311:D2311" si="1">C2218</f>
        <v>3.3133333333333334E-2</v>
      </c>
      <c r="D2311" s="33">
        <f t="shared" si="1"/>
        <v>1.8647999999999998E-2</v>
      </c>
    </row>
    <row r="2312" spans="1:4" x14ac:dyDescent="0.25">
      <c r="A2312" s="104">
        <v>1061</v>
      </c>
      <c r="B2312" s="99" t="s">
        <v>534</v>
      </c>
      <c r="C2312" s="33">
        <f t="shared" ref="C2312:D2312" si="2">C2219</f>
        <v>3.4533333333333333E-2</v>
      </c>
      <c r="D2312" s="33">
        <f t="shared" si="2"/>
        <v>2.1391999999999998E-2</v>
      </c>
    </row>
    <row r="2313" spans="1:4" x14ac:dyDescent="0.25">
      <c r="A2313" s="104">
        <v>1119</v>
      </c>
      <c r="B2313" s="99" t="s">
        <v>535</v>
      </c>
      <c r="C2313" s="33">
        <f t="shared" ref="C2313:D2313" si="3">C2220</f>
        <v>1.767111111111111E-2</v>
      </c>
      <c r="D2313" s="33">
        <f t="shared" si="3"/>
        <v>9.9455999999999989E-3</v>
      </c>
    </row>
    <row r="2314" spans="1:4" x14ac:dyDescent="0.25">
      <c r="A2314" s="104">
        <v>1210</v>
      </c>
      <c r="B2314" s="99" t="s">
        <v>536</v>
      </c>
      <c r="C2314" s="33">
        <f t="shared" ref="C2314:D2314" si="4">C2221</f>
        <v>1.9599999999999999E-2</v>
      </c>
      <c r="D2314" s="33">
        <f t="shared" si="4"/>
        <v>1.064E-2</v>
      </c>
    </row>
    <row r="2315" spans="1:4" x14ac:dyDescent="0.25">
      <c r="A2315" s="104">
        <v>1401</v>
      </c>
      <c r="B2315" s="99" t="s">
        <v>537</v>
      </c>
      <c r="C2315" s="33">
        <f t="shared" ref="C2315:D2315" si="5">C2222</f>
        <v>1.6706666666666668E-2</v>
      </c>
      <c r="D2315" s="33">
        <f t="shared" si="5"/>
        <v>9.5984E-3</v>
      </c>
    </row>
    <row r="2316" spans="1:4" x14ac:dyDescent="0.25">
      <c r="A2316" s="99">
        <v>2732</v>
      </c>
      <c r="B2316" s="99" t="s">
        <v>546</v>
      </c>
      <c r="C2316" s="105">
        <f>C1541+C2243</f>
        <v>0.1144148</v>
      </c>
      <c r="D2316" s="105">
        <f>D1541+D2243</f>
        <v>3.4360432999999996E-2</v>
      </c>
    </row>
    <row r="2317" spans="1:4" x14ac:dyDescent="0.25">
      <c r="A2317" s="99">
        <v>2735</v>
      </c>
      <c r="B2317" s="99" t="s">
        <v>547</v>
      </c>
      <c r="C2317" s="33">
        <f>C517+C1542</f>
        <v>8.630555555555556E-4</v>
      </c>
      <c r="D2317" s="33">
        <f>D517+D1542</f>
        <v>1.6366199999999999E-3</v>
      </c>
    </row>
    <row r="2318" spans="1:4" x14ac:dyDescent="0.25">
      <c r="A2318" s="104">
        <v>2752</v>
      </c>
      <c r="B2318" s="99" t="s">
        <v>538</v>
      </c>
      <c r="C2318" s="33">
        <f>C2223</f>
        <v>3.5000000000000003E-2</v>
      </c>
      <c r="D2318" s="33">
        <f>D2223</f>
        <v>2.52E-2</v>
      </c>
    </row>
    <row r="2319" spans="1:4" x14ac:dyDescent="0.25">
      <c r="A2319" s="105">
        <v>2754</v>
      </c>
      <c r="B2319" s="33" t="s">
        <v>539</v>
      </c>
      <c r="C2319" s="102">
        <f>C113</f>
        <v>1.2711111111111113</v>
      </c>
      <c r="D2319" s="102">
        <f>D113</f>
        <v>0.54912000000000016</v>
      </c>
    </row>
    <row r="2320" spans="1:4" ht="33" customHeight="1" x14ac:dyDescent="0.25">
      <c r="A2320" s="104">
        <v>2868</v>
      </c>
      <c r="B2320" s="99" t="s">
        <v>540</v>
      </c>
      <c r="C2320" s="106">
        <f>C1329+C1463</f>
        <v>2.0688E-4</v>
      </c>
      <c r="D2320" s="106">
        <f>D1329+D1463</f>
        <v>1.4337586800000001E-3</v>
      </c>
    </row>
    <row r="2321" spans="1:4" x14ac:dyDescent="0.25">
      <c r="A2321" s="104">
        <v>2902</v>
      </c>
      <c r="B2321" s="99" t="s">
        <v>541</v>
      </c>
      <c r="C2321" s="108">
        <f>C114+C354+C1330+C1464</f>
        <v>10.238047777777778</v>
      </c>
      <c r="D2321" s="108">
        <f>D114+D354+D1330+D1464</f>
        <v>6.1949615520000005</v>
      </c>
    </row>
    <row r="2322" spans="1:4" ht="50.25" customHeight="1" x14ac:dyDescent="0.25">
      <c r="A2322" s="104">
        <v>2908</v>
      </c>
      <c r="B2322" s="99" t="s">
        <v>141</v>
      </c>
      <c r="C2322" s="103">
        <f>C56+C355+C414+C1656+C1823+C2100+C2293</f>
        <v>7.0790603395605984</v>
      </c>
      <c r="D2322" s="103">
        <f>D56+D355+D414+D1656+D1823+D2100+D2293</f>
        <v>11.667991557137062</v>
      </c>
    </row>
    <row r="2323" spans="1:4" ht="46.5" customHeight="1" x14ac:dyDescent="0.25">
      <c r="A2323" s="99">
        <v>2909</v>
      </c>
      <c r="B2323" s="99" t="s">
        <v>33</v>
      </c>
      <c r="C2323" s="103">
        <f>C180</f>
        <v>2.96716128</v>
      </c>
      <c r="D2323" s="103">
        <f>D180</f>
        <v>7.0606569818880001</v>
      </c>
    </row>
    <row r="2324" spans="1:4" x14ac:dyDescent="0.25">
      <c r="A2324" s="104">
        <v>2930</v>
      </c>
      <c r="B2324" s="99" t="s">
        <v>542</v>
      </c>
      <c r="C2324" s="108">
        <f>C356+C1331+C1465</f>
        <v>0.27224400000000004</v>
      </c>
      <c r="D2324" s="108">
        <f>D356+D1331+D1465</f>
        <v>1.1282996160000001</v>
      </c>
    </row>
    <row r="2325" spans="1:4" x14ac:dyDescent="0.25">
      <c r="A2325" s="99">
        <v>2936</v>
      </c>
      <c r="B2325" s="99" t="s">
        <v>548</v>
      </c>
      <c r="C2325" s="109">
        <f>C545</f>
        <v>2.2147008000000001</v>
      </c>
      <c r="D2325" s="109">
        <f>D545</f>
        <v>5.7405044736000015</v>
      </c>
    </row>
    <row r="2326" spans="1:4" x14ac:dyDescent="0.25">
      <c r="C2326" s="110">
        <f>SUM(C2297:C2325)</f>
        <v>136.55537262787502</v>
      </c>
      <c r="D2326" s="110">
        <f>SUM(D2297:D2325)</f>
        <v>86.725744816615077</v>
      </c>
    </row>
  </sheetData>
  <mergeCells count="179">
    <mergeCell ref="A42:C42"/>
    <mergeCell ref="A165:C165"/>
    <mergeCell ref="A188:B188"/>
    <mergeCell ref="C188:D188"/>
    <mergeCell ref="E188:F188"/>
    <mergeCell ref="A189:B189"/>
    <mergeCell ref="C189:D189"/>
    <mergeCell ref="E189:F189"/>
    <mergeCell ref="A186:B186"/>
    <mergeCell ref="C186:D186"/>
    <mergeCell ref="E186:F186"/>
    <mergeCell ref="A187:B187"/>
    <mergeCell ref="C187:D187"/>
    <mergeCell ref="E187:F187"/>
    <mergeCell ref="A196:B196"/>
    <mergeCell ref="C196:F196"/>
    <mergeCell ref="A197:B197"/>
    <mergeCell ref="C197:D197"/>
    <mergeCell ref="E197:F197"/>
    <mergeCell ref="A198:B198"/>
    <mergeCell ref="E198:F198"/>
    <mergeCell ref="A190:F190"/>
    <mergeCell ref="A191:B191"/>
    <mergeCell ref="A192:C192"/>
    <mergeCell ref="A193:C193"/>
    <mergeCell ref="A194:C194"/>
    <mergeCell ref="A195:C195"/>
    <mergeCell ref="A203:B203"/>
    <mergeCell ref="C203:D203"/>
    <mergeCell ref="E203:F203"/>
    <mergeCell ref="A204:B204"/>
    <mergeCell ref="E204:F204"/>
    <mergeCell ref="E205:F205"/>
    <mergeCell ref="A199:F199"/>
    <mergeCell ref="A200:C200"/>
    <mergeCell ref="E200:F200"/>
    <mergeCell ref="A201:B201"/>
    <mergeCell ref="E201:F201"/>
    <mergeCell ref="A202:B202"/>
    <mergeCell ref="C202:F202"/>
    <mergeCell ref="A422:B422"/>
    <mergeCell ref="C422:D422"/>
    <mergeCell ref="E422:F422"/>
    <mergeCell ref="A423:B423"/>
    <mergeCell ref="C423:D423"/>
    <mergeCell ref="E423:F423"/>
    <mergeCell ref="E206:F206"/>
    <mergeCell ref="A420:B420"/>
    <mergeCell ref="C420:D420"/>
    <mergeCell ref="E420:F420"/>
    <mergeCell ref="A421:B421"/>
    <mergeCell ref="C421:D421"/>
    <mergeCell ref="E421:F421"/>
    <mergeCell ref="A430:B430"/>
    <mergeCell ref="C430:F430"/>
    <mergeCell ref="A431:B431"/>
    <mergeCell ref="C431:D431"/>
    <mergeCell ref="E431:F431"/>
    <mergeCell ref="A432:B432"/>
    <mergeCell ref="E432:F432"/>
    <mergeCell ref="A424:F424"/>
    <mergeCell ref="A425:B425"/>
    <mergeCell ref="A426:C426"/>
    <mergeCell ref="A427:C427"/>
    <mergeCell ref="A428:C428"/>
    <mergeCell ref="A429:C429"/>
    <mergeCell ref="A437:B437"/>
    <mergeCell ref="C437:D437"/>
    <mergeCell ref="E437:F437"/>
    <mergeCell ref="A438:B438"/>
    <mergeCell ref="E438:F438"/>
    <mergeCell ref="E439:F439"/>
    <mergeCell ref="A433:F433"/>
    <mergeCell ref="A434:C434"/>
    <mergeCell ref="E434:F434"/>
    <mergeCell ref="A435:B435"/>
    <mergeCell ref="E435:F435"/>
    <mergeCell ref="A436:B436"/>
    <mergeCell ref="C436:F436"/>
    <mergeCell ref="A447:B447"/>
    <mergeCell ref="C447:D447"/>
    <mergeCell ref="E447:F447"/>
    <mergeCell ref="A448:B448"/>
    <mergeCell ref="C448:D448"/>
    <mergeCell ref="E448:F448"/>
    <mergeCell ref="E440:F440"/>
    <mergeCell ref="A445:B445"/>
    <mergeCell ref="C445:D445"/>
    <mergeCell ref="E445:F445"/>
    <mergeCell ref="A446:B446"/>
    <mergeCell ref="C446:D446"/>
    <mergeCell ref="E446:F446"/>
    <mergeCell ref="A455:B455"/>
    <mergeCell ref="C455:F455"/>
    <mergeCell ref="A456:B456"/>
    <mergeCell ref="C456:D456"/>
    <mergeCell ref="E456:F456"/>
    <mergeCell ref="A457:B457"/>
    <mergeCell ref="E457:F457"/>
    <mergeCell ref="A449:F449"/>
    <mergeCell ref="A450:B450"/>
    <mergeCell ref="A451:C451"/>
    <mergeCell ref="A452:C452"/>
    <mergeCell ref="A453:C453"/>
    <mergeCell ref="A454:C454"/>
    <mergeCell ref="A462:B462"/>
    <mergeCell ref="C462:D462"/>
    <mergeCell ref="E462:F462"/>
    <mergeCell ref="A463:B463"/>
    <mergeCell ref="E463:F463"/>
    <mergeCell ref="E464:F464"/>
    <mergeCell ref="A458:F458"/>
    <mergeCell ref="A459:C459"/>
    <mergeCell ref="E459:F459"/>
    <mergeCell ref="A460:B460"/>
    <mergeCell ref="E460:F460"/>
    <mergeCell ref="A461:B461"/>
    <mergeCell ref="C461:F461"/>
    <mergeCell ref="A472:B472"/>
    <mergeCell ref="C472:D472"/>
    <mergeCell ref="E472:F472"/>
    <mergeCell ref="A473:B473"/>
    <mergeCell ref="C473:D473"/>
    <mergeCell ref="E473:F473"/>
    <mergeCell ref="E465:F465"/>
    <mergeCell ref="A470:B470"/>
    <mergeCell ref="C470:D470"/>
    <mergeCell ref="E470:F470"/>
    <mergeCell ref="A471:B471"/>
    <mergeCell ref="C471:D471"/>
    <mergeCell ref="E471:F471"/>
    <mergeCell ref="A480:B480"/>
    <mergeCell ref="C480:F480"/>
    <mergeCell ref="A481:B481"/>
    <mergeCell ref="C481:D481"/>
    <mergeCell ref="E481:F481"/>
    <mergeCell ref="A482:B482"/>
    <mergeCell ref="E482:F482"/>
    <mergeCell ref="A474:F474"/>
    <mergeCell ref="A475:B475"/>
    <mergeCell ref="A476:C476"/>
    <mergeCell ref="A477:C477"/>
    <mergeCell ref="A478:C478"/>
    <mergeCell ref="A479:C479"/>
    <mergeCell ref="A487:B487"/>
    <mergeCell ref="C487:D487"/>
    <mergeCell ref="E487:F487"/>
    <mergeCell ref="A488:B488"/>
    <mergeCell ref="E488:F488"/>
    <mergeCell ref="E489:F489"/>
    <mergeCell ref="A483:F483"/>
    <mergeCell ref="A484:C484"/>
    <mergeCell ref="E484:F484"/>
    <mergeCell ref="A485:B485"/>
    <mergeCell ref="E485:F485"/>
    <mergeCell ref="A486:B486"/>
    <mergeCell ref="C486:F486"/>
    <mergeCell ref="A2288:B2288"/>
    <mergeCell ref="A2289:B2289"/>
    <mergeCell ref="A1723:C1723"/>
    <mergeCell ref="A1776:C1776"/>
    <mergeCell ref="A1782:C1782"/>
    <mergeCell ref="A1876:C1876"/>
    <mergeCell ref="E490:F490"/>
    <mergeCell ref="A528:B528"/>
    <mergeCell ref="A535:B535"/>
    <mergeCell ref="A1461:D1461"/>
    <mergeCell ref="A1616:C1616"/>
    <mergeCell ref="A1634:C1634"/>
    <mergeCell ref="A2268:C2268"/>
    <mergeCell ref="A2287:C2287"/>
    <mergeCell ref="A1954:C1954"/>
    <mergeCell ref="A1960:C1960"/>
    <mergeCell ref="A2011:C2011"/>
    <mergeCell ref="A2029:C2029"/>
    <mergeCell ref="A2228:C2228"/>
    <mergeCell ref="A2248:D2248"/>
    <mergeCell ref="A2269:B2269"/>
    <mergeCell ref="A2270:B227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2024-06-20T12:30:13Z</dcterms:modified>
</cp:coreProperties>
</file>